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DOKUMENTI\ОДЗ_2018\СПОРАЗУМЕНИЯ 2018 2019\18 19 ЗАПОВЕДИ И ДОКЛАДИ\ВСИЧКИ СЛУЖЕБНИ\БРЕСТОВО\БРЕСТОВО за сайта\"/>
    </mc:Choice>
  </mc:AlternateContent>
  <bookViews>
    <workbookView xWindow="0" yWindow="0" windowWidth="19200" windowHeight="676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3" i="1" l="1"/>
  <c r="E183" i="1"/>
  <c r="D183" i="1"/>
  <c r="C183" i="1"/>
  <c r="B183" i="1"/>
  <c r="A183" i="1"/>
  <c r="F182" i="1"/>
  <c r="E182" i="1"/>
  <c r="D182" i="1"/>
  <c r="C182" i="1"/>
  <c r="B182" i="1"/>
  <c r="A182" i="1"/>
  <c r="F181" i="1"/>
  <c r="E181" i="1"/>
  <c r="D181" i="1"/>
  <c r="C181" i="1"/>
  <c r="B181" i="1"/>
  <c r="A181" i="1"/>
  <c r="F180" i="1"/>
  <c r="E180" i="1"/>
  <c r="D180" i="1"/>
  <c r="C180" i="1"/>
  <c r="B180" i="1"/>
  <c r="A180" i="1"/>
  <c r="F179" i="1"/>
  <c r="E179" i="1"/>
  <c r="D179" i="1"/>
  <c r="C179" i="1"/>
  <c r="B179" i="1"/>
  <c r="A179" i="1"/>
  <c r="F178" i="1"/>
  <c r="E178" i="1"/>
  <c r="D178" i="1"/>
  <c r="C178" i="1"/>
  <c r="B178" i="1"/>
  <c r="A178" i="1"/>
  <c r="F177" i="1"/>
  <c r="E177" i="1"/>
  <c r="D177" i="1"/>
  <c r="C177" i="1"/>
  <c r="B177" i="1"/>
  <c r="A177" i="1"/>
  <c r="F176" i="1"/>
  <c r="E176" i="1"/>
  <c r="D176" i="1"/>
  <c r="C176" i="1"/>
  <c r="B176" i="1"/>
  <c r="A176" i="1"/>
  <c r="F175" i="1"/>
  <c r="E175" i="1"/>
  <c r="D175" i="1"/>
  <c r="C175" i="1"/>
  <c r="B175" i="1"/>
  <c r="A175" i="1"/>
  <c r="F174" i="1"/>
  <c r="E174" i="1"/>
  <c r="D174" i="1"/>
  <c r="C174" i="1"/>
  <c r="B174" i="1"/>
  <c r="A174" i="1"/>
  <c r="F173" i="1"/>
  <c r="E173" i="1"/>
  <c r="D173" i="1"/>
  <c r="C173" i="1"/>
  <c r="B173" i="1"/>
  <c r="A173" i="1"/>
  <c r="F172" i="1"/>
  <c r="E172" i="1"/>
  <c r="D172" i="1"/>
  <c r="C172" i="1"/>
  <c r="B172" i="1"/>
  <c r="A172" i="1"/>
  <c r="F171" i="1"/>
  <c r="E171" i="1"/>
  <c r="D171" i="1"/>
  <c r="C171" i="1"/>
  <c r="B171" i="1"/>
  <c r="A171" i="1"/>
  <c r="F170" i="1"/>
  <c r="E170" i="1"/>
  <c r="D170" i="1"/>
  <c r="C170" i="1"/>
  <c r="B170" i="1"/>
  <c r="A170" i="1"/>
  <c r="F169" i="1"/>
  <c r="E169" i="1"/>
  <c r="D169" i="1"/>
  <c r="C169" i="1"/>
  <c r="B169" i="1"/>
  <c r="A169" i="1"/>
  <c r="F168" i="1"/>
  <c r="E168" i="1"/>
  <c r="D168" i="1"/>
  <c r="C168" i="1"/>
  <c r="B168" i="1"/>
  <c r="A168" i="1"/>
  <c r="F167" i="1"/>
  <c r="E167" i="1"/>
  <c r="D167" i="1"/>
  <c r="C167" i="1"/>
  <c r="B167" i="1"/>
  <c r="A167" i="1"/>
  <c r="F166" i="1"/>
  <c r="E166" i="1"/>
  <c r="D166" i="1"/>
  <c r="C166" i="1"/>
  <c r="B166" i="1"/>
  <c r="A166" i="1"/>
  <c r="F165" i="1"/>
  <c r="E165" i="1"/>
  <c r="D165" i="1"/>
  <c r="C165" i="1"/>
  <c r="B165" i="1"/>
  <c r="A165" i="1"/>
  <c r="F164" i="1"/>
  <c r="E164" i="1"/>
  <c r="D164" i="1"/>
  <c r="C164" i="1"/>
  <c r="B164" i="1"/>
  <c r="A164" i="1"/>
  <c r="F163" i="1"/>
  <c r="E163" i="1"/>
  <c r="D163" i="1"/>
  <c r="C163" i="1"/>
  <c r="B163" i="1"/>
  <c r="A163" i="1"/>
  <c r="F162" i="1"/>
  <c r="E162" i="1"/>
  <c r="D162" i="1"/>
  <c r="C162" i="1"/>
  <c r="B162" i="1"/>
  <c r="A162" i="1"/>
  <c r="F161" i="1"/>
  <c r="E161" i="1"/>
  <c r="D161" i="1"/>
  <c r="C161" i="1"/>
  <c r="B161" i="1"/>
  <c r="A161" i="1"/>
  <c r="F160" i="1"/>
  <c r="E160" i="1"/>
  <c r="D160" i="1"/>
  <c r="C160" i="1"/>
  <c r="B160" i="1"/>
  <c r="A160" i="1"/>
  <c r="F159" i="1"/>
  <c r="E159" i="1"/>
  <c r="D159" i="1"/>
  <c r="C159" i="1"/>
  <c r="B159" i="1"/>
  <c r="A159" i="1"/>
  <c r="F158" i="1"/>
  <c r="E158" i="1"/>
  <c r="D158" i="1"/>
  <c r="C158" i="1"/>
  <c r="B158" i="1"/>
  <c r="A158" i="1"/>
  <c r="F157" i="1"/>
  <c r="E157" i="1"/>
  <c r="D157" i="1"/>
  <c r="C157" i="1"/>
  <c r="B157" i="1"/>
  <c r="A157" i="1"/>
  <c r="F156" i="1"/>
  <c r="E156" i="1"/>
  <c r="D156" i="1"/>
  <c r="C156" i="1"/>
  <c r="B156" i="1"/>
  <c r="A156" i="1"/>
  <c r="F155" i="1"/>
  <c r="E155" i="1"/>
  <c r="D155" i="1"/>
  <c r="C155" i="1"/>
  <c r="B155" i="1"/>
  <c r="A155" i="1"/>
  <c r="F154" i="1"/>
  <c r="E154" i="1"/>
  <c r="D154" i="1"/>
  <c r="C154" i="1"/>
  <c r="B154" i="1"/>
  <c r="A154" i="1"/>
  <c r="F153" i="1"/>
  <c r="E153" i="1"/>
  <c r="D153" i="1"/>
  <c r="C153" i="1"/>
  <c r="B153" i="1"/>
  <c r="A153" i="1"/>
  <c r="F152" i="1"/>
  <c r="E152" i="1"/>
  <c r="D152" i="1"/>
  <c r="C152" i="1"/>
  <c r="B152" i="1"/>
  <c r="A152" i="1"/>
  <c r="F151" i="1"/>
  <c r="E151" i="1"/>
  <c r="D151" i="1"/>
  <c r="C151" i="1"/>
  <c r="B151" i="1"/>
  <c r="A151" i="1"/>
  <c r="F150" i="1"/>
  <c r="E150" i="1"/>
  <c r="D150" i="1"/>
  <c r="C150" i="1"/>
  <c r="B150" i="1"/>
  <c r="A150" i="1"/>
  <c r="F149" i="1"/>
  <c r="E149" i="1"/>
  <c r="D149" i="1"/>
  <c r="C149" i="1"/>
  <c r="B149" i="1"/>
  <c r="A149" i="1"/>
  <c r="F148" i="1"/>
  <c r="E148" i="1"/>
  <c r="D148" i="1"/>
  <c r="C148" i="1"/>
  <c r="B148" i="1"/>
  <c r="A148" i="1"/>
  <c r="F147" i="1"/>
  <c r="E147" i="1"/>
  <c r="D147" i="1"/>
  <c r="C147" i="1"/>
  <c r="B147" i="1"/>
  <c r="A147" i="1"/>
  <c r="F146" i="1"/>
  <c r="E146" i="1"/>
  <c r="D146" i="1"/>
  <c r="C146" i="1"/>
  <c r="B146" i="1"/>
  <c r="A146" i="1"/>
  <c r="F145" i="1"/>
  <c r="E145" i="1"/>
  <c r="D145" i="1"/>
  <c r="C145" i="1"/>
  <c r="B145" i="1"/>
  <c r="A145" i="1"/>
  <c r="F144" i="1"/>
  <c r="E144" i="1"/>
  <c r="D144" i="1"/>
  <c r="C144" i="1"/>
  <c r="B144" i="1"/>
  <c r="A144" i="1"/>
  <c r="F143" i="1"/>
  <c r="E143" i="1"/>
  <c r="D143" i="1"/>
  <c r="C143" i="1"/>
  <c r="B143" i="1"/>
  <c r="A143" i="1"/>
  <c r="F142" i="1"/>
  <c r="E142" i="1"/>
  <c r="D142" i="1"/>
  <c r="C142" i="1"/>
  <c r="B142" i="1"/>
  <c r="A142" i="1"/>
  <c r="F141" i="1"/>
  <c r="E141" i="1"/>
  <c r="D141" i="1"/>
  <c r="C141" i="1"/>
  <c r="B141" i="1"/>
  <c r="A141" i="1"/>
  <c r="F140" i="1"/>
  <c r="E140" i="1"/>
  <c r="D140" i="1"/>
  <c r="C140" i="1"/>
  <c r="B140" i="1"/>
  <c r="A140" i="1"/>
  <c r="F139" i="1"/>
  <c r="E139" i="1"/>
  <c r="D139" i="1"/>
  <c r="C139" i="1"/>
  <c r="B139" i="1"/>
  <c r="A139" i="1"/>
  <c r="F138" i="1"/>
  <c r="E138" i="1"/>
  <c r="D138" i="1"/>
  <c r="C138" i="1"/>
  <c r="B138" i="1"/>
  <c r="A138" i="1"/>
  <c r="F137" i="1"/>
  <c r="E137" i="1"/>
  <c r="D137" i="1"/>
  <c r="C137" i="1"/>
  <c r="B137" i="1"/>
  <c r="A137" i="1"/>
  <c r="F136" i="1"/>
  <c r="E136" i="1"/>
  <c r="D136" i="1"/>
  <c r="C136" i="1"/>
  <c r="B136" i="1"/>
  <c r="A136" i="1"/>
  <c r="F135" i="1"/>
  <c r="E135" i="1"/>
  <c r="D135" i="1"/>
  <c r="C135" i="1"/>
  <c r="B135" i="1"/>
  <c r="A135" i="1"/>
  <c r="F134" i="1"/>
  <c r="E134" i="1"/>
  <c r="D134" i="1"/>
  <c r="C134" i="1"/>
  <c r="B134" i="1"/>
  <c r="A134" i="1"/>
  <c r="F133" i="1"/>
  <c r="E133" i="1"/>
  <c r="D133" i="1"/>
  <c r="C133" i="1"/>
  <c r="B133" i="1"/>
  <c r="A133" i="1"/>
  <c r="F132" i="1"/>
  <c r="E132" i="1"/>
  <c r="D132" i="1"/>
  <c r="C132" i="1"/>
  <c r="B132" i="1"/>
  <c r="A132" i="1"/>
  <c r="F131" i="1"/>
  <c r="E131" i="1"/>
  <c r="D131" i="1"/>
  <c r="C131" i="1"/>
  <c r="B131" i="1"/>
  <c r="A131" i="1"/>
  <c r="F130" i="1"/>
  <c r="E130" i="1"/>
  <c r="D130" i="1"/>
  <c r="C130" i="1"/>
  <c r="B130" i="1"/>
  <c r="A130" i="1"/>
  <c r="F129" i="1"/>
  <c r="E129" i="1"/>
  <c r="D129" i="1"/>
  <c r="C129" i="1"/>
  <c r="B129" i="1"/>
  <c r="A129" i="1"/>
  <c r="F128" i="1"/>
  <c r="E128" i="1"/>
  <c r="D128" i="1"/>
  <c r="C128" i="1"/>
  <c r="B128" i="1"/>
  <c r="A128" i="1"/>
  <c r="F127" i="1"/>
  <c r="E127" i="1"/>
  <c r="D127" i="1"/>
  <c r="C127" i="1"/>
  <c r="B127" i="1"/>
  <c r="A127" i="1"/>
  <c r="F126" i="1"/>
  <c r="E126" i="1"/>
  <c r="D126" i="1"/>
  <c r="C126" i="1"/>
  <c r="B126" i="1"/>
  <c r="A126" i="1"/>
  <c r="F125" i="1"/>
  <c r="E125" i="1"/>
  <c r="D125" i="1"/>
  <c r="C125" i="1"/>
  <c r="B125" i="1"/>
  <c r="A125" i="1"/>
  <c r="F124" i="1"/>
  <c r="E124" i="1"/>
  <c r="D124" i="1"/>
  <c r="C124" i="1"/>
  <c r="B124" i="1"/>
  <c r="A124" i="1"/>
  <c r="F123" i="1"/>
  <c r="E123" i="1"/>
  <c r="D123" i="1"/>
  <c r="C123" i="1"/>
  <c r="B123" i="1"/>
  <c r="A123" i="1"/>
  <c r="F122" i="1"/>
  <c r="E122" i="1"/>
  <c r="D122" i="1"/>
  <c r="C122" i="1"/>
  <c r="B122" i="1"/>
  <c r="A122" i="1"/>
  <c r="F121" i="1"/>
  <c r="E121" i="1"/>
  <c r="D121" i="1"/>
  <c r="C121" i="1"/>
  <c r="B121" i="1"/>
  <c r="A121" i="1"/>
  <c r="F120" i="1"/>
  <c r="E120" i="1"/>
  <c r="D120" i="1"/>
  <c r="C120" i="1"/>
  <c r="B120" i="1"/>
  <c r="A120" i="1"/>
  <c r="F119" i="1"/>
  <c r="E119" i="1"/>
  <c r="D119" i="1"/>
  <c r="C119" i="1"/>
  <c r="B119" i="1"/>
  <c r="A119" i="1"/>
  <c r="F118" i="1"/>
  <c r="E118" i="1"/>
  <c r="D118" i="1"/>
  <c r="C118" i="1"/>
  <c r="B118" i="1"/>
  <c r="A118" i="1"/>
  <c r="F117" i="1"/>
  <c r="E117" i="1"/>
  <c r="D117" i="1"/>
  <c r="C117" i="1"/>
  <c r="B117" i="1"/>
  <c r="A117" i="1"/>
  <c r="F116" i="1"/>
  <c r="E116" i="1"/>
  <c r="D116" i="1"/>
  <c r="C116" i="1"/>
  <c r="B116" i="1"/>
  <c r="A116" i="1"/>
  <c r="F115" i="1"/>
  <c r="E115" i="1"/>
  <c r="D115" i="1"/>
  <c r="C115" i="1"/>
  <c r="B115" i="1"/>
  <c r="A115" i="1"/>
  <c r="F114" i="1"/>
  <c r="E114" i="1"/>
  <c r="D114" i="1"/>
  <c r="C114" i="1"/>
  <c r="B114" i="1"/>
  <c r="A114" i="1"/>
  <c r="F113" i="1"/>
  <c r="E113" i="1"/>
  <c r="D113" i="1"/>
  <c r="C113" i="1"/>
  <c r="B113" i="1"/>
  <c r="A113" i="1"/>
  <c r="F112" i="1"/>
  <c r="E112" i="1"/>
  <c r="D112" i="1"/>
  <c r="C112" i="1"/>
  <c r="B112" i="1"/>
  <c r="A112" i="1"/>
  <c r="F111" i="1"/>
  <c r="E111" i="1"/>
  <c r="D111" i="1"/>
  <c r="C111" i="1"/>
  <c r="B111" i="1"/>
  <c r="A111" i="1"/>
  <c r="F110" i="1"/>
  <c r="E110" i="1"/>
  <c r="D110" i="1"/>
  <c r="C110" i="1"/>
  <c r="B110" i="1"/>
  <c r="A110" i="1"/>
  <c r="F109" i="1"/>
  <c r="E109" i="1"/>
  <c r="D109" i="1"/>
  <c r="C109" i="1"/>
  <c r="B109" i="1"/>
  <c r="A109" i="1"/>
  <c r="F108" i="1"/>
  <c r="E108" i="1"/>
  <c r="D108" i="1"/>
  <c r="C108" i="1"/>
  <c r="B108" i="1"/>
  <c r="A108" i="1"/>
  <c r="F107" i="1"/>
  <c r="E107" i="1"/>
  <c r="D107" i="1"/>
  <c r="C107" i="1"/>
  <c r="B107" i="1"/>
  <c r="A107" i="1"/>
  <c r="F106" i="1"/>
  <c r="E106" i="1"/>
  <c r="D106" i="1"/>
  <c r="C106" i="1"/>
  <c r="B106" i="1"/>
  <c r="A106" i="1"/>
  <c r="F105" i="1"/>
  <c r="E105" i="1"/>
  <c r="D105" i="1"/>
  <c r="C105" i="1"/>
  <c r="B105" i="1"/>
  <c r="A105" i="1"/>
  <c r="F104" i="1"/>
  <c r="E104" i="1"/>
  <c r="D104" i="1"/>
  <c r="C104" i="1"/>
  <c r="B104" i="1"/>
  <c r="A104" i="1"/>
  <c r="F103" i="1"/>
  <c r="E103" i="1"/>
  <c r="D103" i="1"/>
  <c r="C103" i="1"/>
  <c r="B103" i="1"/>
  <c r="A103" i="1"/>
  <c r="F102" i="1"/>
  <c r="E102" i="1"/>
  <c r="D102" i="1"/>
  <c r="C102" i="1"/>
  <c r="B102" i="1"/>
  <c r="A102" i="1"/>
  <c r="F101" i="1"/>
  <c r="E101" i="1"/>
  <c r="D101" i="1"/>
  <c r="C101" i="1"/>
  <c r="B101" i="1"/>
  <c r="A101" i="1"/>
  <c r="F100" i="1"/>
  <c r="E100" i="1"/>
  <c r="D100" i="1"/>
  <c r="C100" i="1"/>
  <c r="B100" i="1"/>
  <c r="A100" i="1"/>
  <c r="F99" i="1"/>
  <c r="E99" i="1"/>
  <c r="D99" i="1"/>
  <c r="C99" i="1"/>
  <c r="B99" i="1"/>
  <c r="A99" i="1"/>
  <c r="F98" i="1"/>
  <c r="E98" i="1"/>
  <c r="D98" i="1"/>
  <c r="C98" i="1"/>
  <c r="B98" i="1"/>
  <c r="A98" i="1"/>
  <c r="F97" i="1"/>
  <c r="E97" i="1"/>
  <c r="D97" i="1"/>
  <c r="C97" i="1"/>
  <c r="B97" i="1"/>
  <c r="A97" i="1"/>
  <c r="F96" i="1"/>
  <c r="E96" i="1"/>
  <c r="D96" i="1"/>
  <c r="C96" i="1"/>
  <c r="B96" i="1"/>
  <c r="A96" i="1"/>
  <c r="F95" i="1"/>
  <c r="E95" i="1"/>
  <c r="D95" i="1"/>
  <c r="C95" i="1"/>
  <c r="B95" i="1"/>
  <c r="A95" i="1"/>
  <c r="F94" i="1"/>
  <c r="E94" i="1"/>
  <c r="D94" i="1"/>
  <c r="C94" i="1"/>
  <c r="B94" i="1"/>
  <c r="A94" i="1"/>
  <c r="F93" i="1"/>
  <c r="E93" i="1"/>
  <c r="D93" i="1"/>
  <c r="C93" i="1"/>
  <c r="B93" i="1"/>
  <c r="A93" i="1"/>
  <c r="F92" i="1"/>
  <c r="E92" i="1"/>
  <c r="D92" i="1"/>
  <c r="C92" i="1"/>
  <c r="B92" i="1"/>
  <c r="A92" i="1"/>
  <c r="F91" i="1"/>
  <c r="E91" i="1"/>
  <c r="D91" i="1"/>
  <c r="C91" i="1"/>
  <c r="B91" i="1"/>
  <c r="A91" i="1"/>
  <c r="F90" i="1"/>
  <c r="E90" i="1"/>
  <c r="D90" i="1"/>
  <c r="C90" i="1"/>
  <c r="B90" i="1"/>
  <c r="A90" i="1"/>
  <c r="F89" i="1"/>
  <c r="E89" i="1"/>
  <c r="D89" i="1"/>
  <c r="C89" i="1"/>
  <c r="B89" i="1"/>
  <c r="A89" i="1"/>
  <c r="F88" i="1"/>
  <c r="E88" i="1"/>
  <c r="D88" i="1"/>
  <c r="C88" i="1"/>
  <c r="B88" i="1"/>
  <c r="A88" i="1"/>
  <c r="F87" i="1"/>
  <c r="E87" i="1"/>
  <c r="D87" i="1"/>
  <c r="C87" i="1"/>
  <c r="B87" i="1"/>
  <c r="A87" i="1"/>
  <c r="F86" i="1"/>
  <c r="E86" i="1"/>
  <c r="D86" i="1"/>
  <c r="C86" i="1"/>
  <c r="B86" i="1"/>
  <c r="A86" i="1"/>
  <c r="F85" i="1"/>
  <c r="E85" i="1"/>
  <c r="D85" i="1"/>
  <c r="C85" i="1"/>
  <c r="B85" i="1"/>
  <c r="A85" i="1"/>
  <c r="F84" i="1"/>
  <c r="E84" i="1"/>
  <c r="D84" i="1"/>
  <c r="C84" i="1"/>
  <c r="B84" i="1"/>
  <c r="A84" i="1"/>
  <c r="F83" i="1"/>
  <c r="E83" i="1"/>
  <c r="D83" i="1"/>
  <c r="C83" i="1"/>
  <c r="B83" i="1"/>
  <c r="A83" i="1"/>
  <c r="F82" i="1"/>
  <c r="E82" i="1"/>
  <c r="D82" i="1"/>
  <c r="C82" i="1"/>
  <c r="B82" i="1"/>
  <c r="A82" i="1"/>
  <c r="F81" i="1"/>
  <c r="E81" i="1"/>
  <c r="D81" i="1"/>
  <c r="C81" i="1"/>
  <c r="B81" i="1"/>
  <c r="A81" i="1"/>
  <c r="F80" i="1"/>
  <c r="E80" i="1"/>
  <c r="D80" i="1"/>
  <c r="C80" i="1"/>
  <c r="B80" i="1"/>
  <c r="A80" i="1"/>
  <c r="F79" i="1"/>
  <c r="E79" i="1"/>
  <c r="D79" i="1"/>
  <c r="C79" i="1"/>
  <c r="B79" i="1"/>
  <c r="A79" i="1"/>
  <c r="F78" i="1"/>
  <c r="E78" i="1"/>
  <c r="D78" i="1"/>
  <c r="C78" i="1"/>
  <c r="B78" i="1"/>
  <c r="A78" i="1"/>
  <c r="F77" i="1"/>
  <c r="E77" i="1"/>
  <c r="D77" i="1"/>
  <c r="C77" i="1"/>
  <c r="B77" i="1"/>
  <c r="A77" i="1"/>
  <c r="F76" i="1"/>
  <c r="E76" i="1"/>
  <c r="D76" i="1"/>
  <c r="C76" i="1"/>
  <c r="B76" i="1"/>
  <c r="A76" i="1"/>
  <c r="F75" i="1"/>
  <c r="E75" i="1"/>
  <c r="D75" i="1"/>
  <c r="C75" i="1"/>
  <c r="B75" i="1"/>
  <c r="A75" i="1"/>
  <c r="F74" i="1"/>
  <c r="E74" i="1"/>
  <c r="D74" i="1"/>
  <c r="C74" i="1"/>
  <c r="B74" i="1"/>
  <c r="A74" i="1"/>
  <c r="F73" i="1"/>
  <c r="E73" i="1"/>
  <c r="D73" i="1"/>
  <c r="C73" i="1"/>
  <c r="B73" i="1"/>
  <c r="A73" i="1"/>
  <c r="F72" i="1"/>
  <c r="E72" i="1"/>
  <c r="D72" i="1"/>
  <c r="C72" i="1"/>
  <c r="B72" i="1"/>
  <c r="A72" i="1"/>
  <c r="F71" i="1"/>
  <c r="E71" i="1"/>
  <c r="D71" i="1"/>
  <c r="C71" i="1"/>
  <c r="B71" i="1"/>
  <c r="A71" i="1"/>
  <c r="F70" i="1"/>
  <c r="E70" i="1"/>
  <c r="D70" i="1"/>
  <c r="C70" i="1"/>
  <c r="B70" i="1"/>
  <c r="A70" i="1"/>
  <c r="F69" i="1"/>
  <c r="E69" i="1"/>
  <c r="D69" i="1"/>
  <c r="C69" i="1"/>
  <c r="B69" i="1"/>
  <c r="A69" i="1"/>
  <c r="F68" i="1"/>
  <c r="E68" i="1"/>
  <c r="D68" i="1"/>
  <c r="C68" i="1"/>
  <c r="B68" i="1"/>
  <c r="A68" i="1"/>
  <c r="F67" i="1"/>
  <c r="E67" i="1"/>
  <c r="D67" i="1"/>
  <c r="C67" i="1"/>
  <c r="B67" i="1"/>
  <c r="A67" i="1"/>
  <c r="F66" i="1"/>
  <c r="E66" i="1"/>
  <c r="D66" i="1"/>
  <c r="C66" i="1"/>
  <c r="B66" i="1"/>
  <c r="A66" i="1"/>
  <c r="F65" i="1"/>
  <c r="E65" i="1"/>
  <c r="D65" i="1"/>
  <c r="C65" i="1"/>
  <c r="B65" i="1"/>
  <c r="A65" i="1"/>
  <c r="F64" i="1"/>
  <c r="E64" i="1"/>
  <c r="D64" i="1"/>
  <c r="C64" i="1"/>
  <c r="B64" i="1"/>
  <c r="A64" i="1"/>
  <c r="F63" i="1"/>
  <c r="E63" i="1"/>
  <c r="D63" i="1"/>
  <c r="C63" i="1"/>
  <c r="B63" i="1"/>
  <c r="A63" i="1"/>
  <c r="F62" i="1"/>
  <c r="E62" i="1"/>
  <c r="D62" i="1"/>
  <c r="C62" i="1"/>
  <c r="B62" i="1"/>
  <c r="A62" i="1"/>
  <c r="F61" i="1"/>
  <c r="E61" i="1"/>
  <c r="D61" i="1"/>
  <c r="C61" i="1"/>
  <c r="B61" i="1"/>
  <c r="A61" i="1"/>
  <c r="F60" i="1"/>
  <c r="E60" i="1"/>
  <c r="D60" i="1"/>
  <c r="C60" i="1"/>
  <c r="B60" i="1"/>
  <c r="A60" i="1"/>
  <c r="F59" i="1"/>
  <c r="E59" i="1"/>
  <c r="D59" i="1"/>
  <c r="C59" i="1"/>
  <c r="B59" i="1"/>
  <c r="A59" i="1"/>
  <c r="F58" i="1"/>
  <c r="E58" i="1"/>
  <c r="D58" i="1"/>
  <c r="C58" i="1"/>
  <c r="B58" i="1"/>
  <c r="A58" i="1"/>
  <c r="F57" i="1"/>
  <c r="E57" i="1"/>
  <c r="D57" i="1"/>
  <c r="C57" i="1"/>
  <c r="B57" i="1"/>
  <c r="A57" i="1"/>
  <c r="F56" i="1"/>
  <c r="E56" i="1"/>
  <c r="D56" i="1"/>
  <c r="C56" i="1"/>
  <c r="B56" i="1"/>
  <c r="A56" i="1"/>
  <c r="F55" i="1"/>
  <c r="E55" i="1"/>
  <c r="D55" i="1"/>
  <c r="C55" i="1"/>
  <c r="B55" i="1"/>
  <c r="A55" i="1"/>
  <c r="F54" i="1"/>
  <c r="E54" i="1"/>
  <c r="D54" i="1"/>
  <c r="C54" i="1"/>
  <c r="B54" i="1"/>
  <c r="A54" i="1"/>
  <c r="F53" i="1"/>
  <c r="E53" i="1"/>
  <c r="D53" i="1"/>
  <c r="C53" i="1"/>
  <c r="B53" i="1"/>
  <c r="A53" i="1"/>
  <c r="F52" i="1"/>
  <c r="E52" i="1"/>
  <c r="D52" i="1"/>
  <c r="C52" i="1"/>
  <c r="B52" i="1"/>
  <c r="A52" i="1"/>
  <c r="F51" i="1"/>
  <c r="E51" i="1"/>
  <c r="D51" i="1"/>
  <c r="C51" i="1"/>
  <c r="B51" i="1"/>
  <c r="A51" i="1"/>
  <c r="F50" i="1"/>
  <c r="E50" i="1"/>
  <c r="D50" i="1"/>
  <c r="C50" i="1"/>
  <c r="B50" i="1"/>
  <c r="A50" i="1"/>
  <c r="F49" i="1"/>
  <c r="E49" i="1"/>
  <c r="D49" i="1"/>
  <c r="C49" i="1"/>
  <c r="B49" i="1"/>
  <c r="A49" i="1"/>
  <c r="F48" i="1"/>
  <c r="E48" i="1"/>
  <c r="D48" i="1"/>
  <c r="C48" i="1"/>
  <c r="B48" i="1"/>
  <c r="A48" i="1"/>
  <c r="F47" i="1"/>
  <c r="E47" i="1"/>
  <c r="D47" i="1"/>
  <c r="C47" i="1"/>
  <c r="B47" i="1"/>
  <c r="A47" i="1"/>
  <c r="F46" i="1"/>
  <c r="E46" i="1"/>
  <c r="D46" i="1"/>
  <c r="C46" i="1"/>
  <c r="B46" i="1"/>
  <c r="A46" i="1"/>
  <c r="F45" i="1"/>
  <c r="E45" i="1"/>
  <c r="D45" i="1"/>
  <c r="C45" i="1"/>
  <c r="B45" i="1"/>
  <c r="A45" i="1"/>
  <c r="F44" i="1"/>
  <c r="E44" i="1"/>
  <c r="D44" i="1"/>
  <c r="C44" i="1"/>
  <c r="B44" i="1"/>
  <c r="A44" i="1"/>
  <c r="F43" i="1"/>
  <c r="E43" i="1"/>
  <c r="D43" i="1"/>
  <c r="C43" i="1"/>
  <c r="B43" i="1"/>
  <c r="A43" i="1"/>
  <c r="F42" i="1"/>
  <c r="E42" i="1"/>
  <c r="D42" i="1"/>
  <c r="C42" i="1"/>
  <c r="B42" i="1"/>
  <c r="A42" i="1"/>
  <c r="F41" i="1"/>
  <c r="E41" i="1"/>
  <c r="D41" i="1"/>
  <c r="C41" i="1"/>
  <c r="B41" i="1"/>
  <c r="A41" i="1"/>
  <c r="F40" i="1"/>
  <c r="E40" i="1"/>
  <c r="D40" i="1"/>
  <c r="C40" i="1"/>
  <c r="B40" i="1"/>
  <c r="A40" i="1"/>
  <c r="F39" i="1"/>
  <c r="E39" i="1"/>
  <c r="D39" i="1"/>
  <c r="C39" i="1"/>
  <c r="B39" i="1"/>
  <c r="A39" i="1"/>
  <c r="F38" i="1"/>
  <c r="E38" i="1"/>
  <c r="D38" i="1"/>
  <c r="C38" i="1"/>
  <c r="B38" i="1"/>
  <c r="A38" i="1"/>
  <c r="F37" i="1"/>
  <c r="E37" i="1"/>
  <c r="D37" i="1"/>
  <c r="C37" i="1"/>
  <c r="B37" i="1"/>
  <c r="A37" i="1"/>
  <c r="F36" i="1"/>
  <c r="E36" i="1"/>
  <c r="D36" i="1"/>
  <c r="C36" i="1"/>
  <c r="B36" i="1"/>
  <c r="A36" i="1"/>
  <c r="F35" i="1"/>
  <c r="E35" i="1"/>
  <c r="D35" i="1"/>
  <c r="C35" i="1"/>
  <c r="B35" i="1"/>
  <c r="A35" i="1"/>
  <c r="F34" i="1"/>
  <c r="E34" i="1"/>
  <c r="D34" i="1"/>
  <c r="C34" i="1"/>
  <c r="B34" i="1"/>
  <c r="A34" i="1"/>
  <c r="F33" i="1"/>
  <c r="E33" i="1"/>
  <c r="D33" i="1"/>
  <c r="C33" i="1"/>
  <c r="B33" i="1"/>
  <c r="A33" i="1"/>
  <c r="F32" i="1"/>
  <c r="E32" i="1"/>
  <c r="D32" i="1"/>
  <c r="C32" i="1"/>
  <c r="B32" i="1"/>
  <c r="A32" i="1"/>
  <c r="F31" i="1"/>
  <c r="E31" i="1"/>
  <c r="D31" i="1"/>
  <c r="C31" i="1"/>
  <c r="B31" i="1"/>
  <c r="A31" i="1"/>
  <c r="F30" i="1"/>
  <c r="E30" i="1"/>
  <c r="D30" i="1"/>
  <c r="C30" i="1"/>
  <c r="B30" i="1"/>
  <c r="A30" i="1"/>
  <c r="F29" i="1"/>
  <c r="E29" i="1"/>
  <c r="D29" i="1"/>
  <c r="C29" i="1"/>
  <c r="B29" i="1"/>
  <c r="A29" i="1"/>
  <c r="F28" i="1"/>
  <c r="E28" i="1"/>
  <c r="D28" i="1"/>
  <c r="C28" i="1"/>
  <c r="B28" i="1"/>
  <c r="A28" i="1"/>
  <c r="F27" i="1"/>
  <c r="E27" i="1"/>
  <c r="D27" i="1"/>
  <c r="C27" i="1"/>
  <c r="B27" i="1"/>
  <c r="A27" i="1"/>
  <c r="F26" i="1"/>
  <c r="E26" i="1"/>
  <c r="D26" i="1"/>
  <c r="C26" i="1"/>
  <c r="B26" i="1"/>
  <c r="A26" i="1"/>
  <c r="F25" i="1"/>
  <c r="E25" i="1"/>
  <c r="D25" i="1"/>
  <c r="C25" i="1"/>
  <c r="B25" i="1"/>
  <c r="A25" i="1"/>
  <c r="F24" i="1"/>
  <c r="E24" i="1"/>
  <c r="D24" i="1"/>
  <c r="C24" i="1"/>
  <c r="B24" i="1"/>
  <c r="A24" i="1"/>
  <c r="F23" i="1"/>
  <c r="E23" i="1"/>
  <c r="D23" i="1"/>
  <c r="C23" i="1"/>
  <c r="B23" i="1"/>
  <c r="A23" i="1"/>
  <c r="F22" i="1"/>
  <c r="E22" i="1"/>
  <c r="D22" i="1"/>
  <c r="C22" i="1"/>
  <c r="B22" i="1"/>
  <c r="A22" i="1"/>
  <c r="F21" i="1"/>
  <c r="E21" i="1"/>
  <c r="D21" i="1"/>
  <c r="C21" i="1"/>
  <c r="B21" i="1"/>
  <c r="A21" i="1"/>
  <c r="F20" i="1"/>
  <c r="E20" i="1"/>
  <c r="D20" i="1"/>
  <c r="C20" i="1"/>
  <c r="B20" i="1"/>
  <c r="A20" i="1"/>
  <c r="F19" i="1"/>
  <c r="E19" i="1"/>
  <c r="D19" i="1"/>
  <c r="C19" i="1"/>
  <c r="B19" i="1"/>
  <c r="A19" i="1"/>
  <c r="F18" i="1"/>
  <c r="E18" i="1"/>
  <c r="D18" i="1"/>
  <c r="C18" i="1"/>
  <c r="B18" i="1"/>
  <c r="A18" i="1"/>
  <c r="F17" i="1"/>
  <c r="E17" i="1"/>
  <c r="D17" i="1"/>
  <c r="C17" i="1"/>
  <c r="B17" i="1"/>
  <c r="A17" i="1"/>
  <c r="F16" i="1"/>
  <c r="E16" i="1"/>
  <c r="D16" i="1"/>
  <c r="C16" i="1"/>
  <c r="B16" i="1"/>
  <c r="A16" i="1"/>
  <c r="F15" i="1"/>
  <c r="E15" i="1"/>
  <c r="D15" i="1"/>
  <c r="C15" i="1"/>
  <c r="B15" i="1"/>
  <c r="A15" i="1"/>
  <c r="F14" i="1"/>
  <c r="E14" i="1"/>
  <c r="D14" i="1"/>
  <c r="C14" i="1"/>
  <c r="B14" i="1"/>
  <c r="A14" i="1"/>
  <c r="F13" i="1"/>
  <c r="E13" i="1"/>
  <c r="D13" i="1"/>
  <c r="C13" i="1"/>
  <c r="B13" i="1"/>
  <c r="A13" i="1"/>
  <c r="F12" i="1"/>
  <c r="E12" i="1"/>
  <c r="D12" i="1"/>
  <c r="C12" i="1"/>
  <c r="B12" i="1"/>
  <c r="A12" i="1"/>
  <c r="F11" i="1"/>
  <c r="E11" i="1"/>
  <c r="D11" i="1"/>
  <c r="C11" i="1"/>
  <c r="B11" i="1"/>
  <c r="A11" i="1"/>
  <c r="F10" i="1"/>
  <c r="E10" i="1"/>
  <c r="D10" i="1"/>
  <c r="C10" i="1"/>
  <c r="B10" i="1"/>
  <c r="A10" i="1"/>
  <c r="F9" i="1"/>
  <c r="E9" i="1"/>
  <c r="D9" i="1"/>
  <c r="C9" i="1"/>
  <c r="B9" i="1"/>
  <c r="A9" i="1"/>
  <c r="F8" i="1"/>
  <c r="E8" i="1"/>
  <c r="D8" i="1"/>
  <c r="C8" i="1"/>
  <c r="B8" i="1"/>
  <c r="A8" i="1"/>
  <c r="F7" i="1"/>
  <c r="E7" i="1"/>
  <c r="D7" i="1"/>
  <c r="C7" i="1"/>
  <c r="B7" i="1"/>
  <c r="A7" i="1"/>
  <c r="F6" i="1"/>
  <c r="E6" i="1"/>
  <c r="D6" i="1"/>
  <c r="C6" i="1"/>
  <c r="B6" i="1"/>
  <c r="A6" i="1"/>
  <c r="F5" i="1"/>
  <c r="E5" i="1"/>
  <c r="D5" i="1"/>
  <c r="C5" i="1"/>
  <c r="B5" i="1"/>
  <c r="A5" i="1"/>
  <c r="F4" i="1"/>
  <c r="E4" i="1"/>
  <c r="D4" i="1"/>
  <c r="C4" i="1"/>
  <c r="B4" i="1"/>
  <c r="A4" i="1"/>
  <c r="F3" i="1"/>
  <c r="E3" i="1"/>
  <c r="D3" i="1"/>
  <c r="C3" i="1"/>
  <c r="B3" i="1"/>
  <c r="A3" i="1"/>
</calcChain>
</file>

<file path=xl/sharedStrings.xml><?xml version="1.0" encoding="utf-8"?>
<sst xmlns="http://schemas.openxmlformats.org/spreadsheetml/2006/main" count="7" uniqueCount="7">
  <si>
    <t>ИМОТИ ОПФ, ПОПАДАЩИ В МАСИВИ ЗА ПОЛЗВАНЕ 
ЗЕМЛИЩЕ БРЕСТОВО, ОБЩ. ЛОВЕЧ, ЕКАТТЕ 06536</t>
  </si>
  <si>
    <t>Ползвател</t>
  </si>
  <si>
    <t>№ на имот по ЗКИР</t>
  </si>
  <si>
    <t>Площ на имота</t>
  </si>
  <si>
    <t>Ползвана площ</t>
  </si>
  <si>
    <t>Собственик-име</t>
  </si>
  <si>
    <t>НТП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</si>
</sst>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textRotation="90" wrapText="1"/>
    </xf>
    <xf numFmtId="0" fontId="2" fillId="0" borderId="2" xfId="0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DOKUMENTI/&#1054;&#1044;&#1047;_2018/&#1057;&#1055;&#1054;&#1056;&#1040;&#1047;&#1059;&#1052;&#1045;&#1053;&#1048;&#1071;%202018%202019/18%2019%20&#1047;&#1040;&#1055;&#1054;&#1042;&#1045;&#1044;&#1048;%20&#1048;%20&#1044;&#1054;&#1050;&#1051;&#1040;&#1044;&#1048;/&#1042;&#1057;&#1048;&#1063;&#1050;&#1048;%20&#1057;&#1051;&#1059;&#1046;&#1045;&#1041;&#1053;&#1048;/&#1041;&#1056;&#1045;&#1057;&#1058;&#1054;&#1042;&#1054;/&#1041;&#1088;&#1077;&#1089;&#1090;&#1086;&#1074;&#1086;/&#1058;&#1072;&#1073;&#1083;&#1080;&#1094;&#1080;-&#1057;&#1087;&#1086;&#1088;&#1072;&#1079;&#1091;&#1084;&#1077;&#1085;&#1080;&#1103;-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"/>
      <sheetName val="Ползватели"/>
      <sheetName val="Лист1"/>
      <sheetName val="37в"/>
      <sheetName val="ОПФ"/>
      <sheetName val="ДПФ"/>
      <sheetName val="ППътища"/>
      <sheetName val="Баланс"/>
      <sheetName val="37в-заповед"/>
      <sheetName val="ОПФ-заповед"/>
      <sheetName val="ДПФ-заповед"/>
      <sheetName val="ППътища-заповед"/>
      <sheetName val="Лист2"/>
    </sheetNames>
    <sheetDataSet>
      <sheetData sheetId="0"/>
      <sheetData sheetId="1"/>
      <sheetData sheetId="2"/>
      <sheetData sheetId="3"/>
      <sheetData sheetId="4">
        <row r="3">
          <cell r="A3" t="str">
            <v>"АБЪРДИЙН АНГЪС" ООД</v>
          </cell>
          <cell r="D3">
            <v>3.8130000000000002</v>
          </cell>
          <cell r="F3">
            <v>4.0069999999999997</v>
          </cell>
          <cell r="G3" t="str">
            <v>ОСТ ФОНД КМ. БРЕСТОВО</v>
          </cell>
          <cell r="J3" t="str">
            <v>84.16</v>
          </cell>
          <cell r="K3" t="str">
            <v>Нива</v>
          </cell>
        </row>
        <row r="4">
          <cell r="A4" t="str">
            <v>"АГРОТЕХ 72" ООД</v>
          </cell>
          <cell r="D4">
            <v>73.858000000000004</v>
          </cell>
          <cell r="F4">
            <v>77.403000000000006</v>
          </cell>
          <cell r="G4" t="str">
            <v>ОБЩИНА ЛОВЕЧ</v>
          </cell>
          <cell r="J4" t="str">
            <v>67.1</v>
          </cell>
          <cell r="K4" t="str">
            <v>Нива</v>
          </cell>
        </row>
        <row r="5">
          <cell r="A5" t="str">
            <v>"АГРОТЕХ 72" ООД</v>
          </cell>
          <cell r="D5">
            <v>63.945999999999998</v>
          </cell>
          <cell r="F5">
            <v>73.75</v>
          </cell>
          <cell r="G5" t="str">
            <v>ОБЩИНА ЛОВЕЧ</v>
          </cell>
          <cell r="J5" t="str">
            <v>90.1</v>
          </cell>
          <cell r="K5" t="str">
            <v>Нива</v>
          </cell>
        </row>
        <row r="6">
          <cell r="A6" t="str">
            <v>"АГРОТЕХ 72" ООД</v>
          </cell>
          <cell r="D6">
            <v>61.52</v>
          </cell>
          <cell r="F6">
            <v>62.209000000000003</v>
          </cell>
          <cell r="G6" t="str">
            <v>ОБЩИНА ЛОВЕЧ</v>
          </cell>
          <cell r="J6" t="str">
            <v>77.9</v>
          </cell>
          <cell r="K6" t="str">
            <v>Нива</v>
          </cell>
        </row>
        <row r="7">
          <cell r="A7" t="str">
            <v>"АГРОТЕХ 72" ООД</v>
          </cell>
          <cell r="D7">
            <v>45.97</v>
          </cell>
          <cell r="F7">
            <v>47.069000000000003</v>
          </cell>
          <cell r="G7" t="str">
            <v>ОБЩИНА ЛОВЕЧ</v>
          </cell>
          <cell r="J7" t="str">
            <v>45.9</v>
          </cell>
          <cell r="K7" t="str">
            <v>Нива</v>
          </cell>
        </row>
        <row r="8">
          <cell r="A8" t="str">
            <v>"АГРОТЕХ 72" ООД</v>
          </cell>
          <cell r="D8">
            <v>38.875</v>
          </cell>
          <cell r="F8">
            <v>46.256999999999998</v>
          </cell>
          <cell r="G8" t="str">
            <v>ОСТ ФОНД КМ. БРЕСТОВО</v>
          </cell>
          <cell r="J8" t="str">
            <v>73.3</v>
          </cell>
          <cell r="K8" t="str">
            <v>Нива</v>
          </cell>
        </row>
        <row r="9">
          <cell r="A9" t="str">
            <v>"АГРОТЕХ 72" ООД</v>
          </cell>
          <cell r="D9">
            <v>38.344999999999999</v>
          </cell>
          <cell r="F9">
            <v>38.344999999999999</v>
          </cell>
          <cell r="G9" t="str">
            <v>ОБЩИНА ЛОВЕЧ</v>
          </cell>
          <cell r="J9" t="str">
            <v>57.38</v>
          </cell>
          <cell r="K9" t="str">
            <v>Нива</v>
          </cell>
        </row>
        <row r="10">
          <cell r="A10" t="str">
            <v>"АГРОТЕХ 72" ООД</v>
          </cell>
          <cell r="D10">
            <v>35.831000000000003</v>
          </cell>
          <cell r="F10">
            <v>48.652999999999999</v>
          </cell>
          <cell r="G10" t="str">
            <v>ОБЩИНА ЛОВЕЧ</v>
          </cell>
          <cell r="J10" t="str">
            <v>131.3</v>
          </cell>
          <cell r="K10" t="str">
            <v>Нива</v>
          </cell>
        </row>
        <row r="11">
          <cell r="A11" t="str">
            <v>"АГРОТЕХ 72" ООД</v>
          </cell>
          <cell r="D11">
            <v>34.987000000000002</v>
          </cell>
          <cell r="F11">
            <v>39.280999999999999</v>
          </cell>
          <cell r="G11" t="str">
            <v>ОСТ ФОНД КМ. БРЕСТОВО</v>
          </cell>
          <cell r="J11" t="str">
            <v>228.4</v>
          </cell>
          <cell r="K11" t="str">
            <v>Нива</v>
          </cell>
        </row>
        <row r="12">
          <cell r="A12" t="str">
            <v>"АГРОТЕХ 72" ООД</v>
          </cell>
          <cell r="D12">
            <v>32.831000000000003</v>
          </cell>
          <cell r="F12">
            <v>40.179000000000002</v>
          </cell>
          <cell r="G12" t="str">
            <v>ОСТ ФОНД КМ. БРЕСТОВО</v>
          </cell>
          <cell r="J12" t="str">
            <v>71.5</v>
          </cell>
          <cell r="K12" t="str">
            <v>Нива</v>
          </cell>
        </row>
        <row r="13">
          <cell r="A13" t="str">
            <v>"АГРОТЕХ 72" ООД</v>
          </cell>
          <cell r="D13">
            <v>29.786000000000001</v>
          </cell>
          <cell r="F13">
            <v>31.062999999999999</v>
          </cell>
          <cell r="G13" t="str">
            <v>ОБЩИНА ЛОВЕЧ</v>
          </cell>
          <cell r="J13" t="str">
            <v>240.11</v>
          </cell>
          <cell r="K13" t="str">
            <v>Нива</v>
          </cell>
        </row>
        <row r="14">
          <cell r="A14" t="str">
            <v>"АГРОТЕХ 72" ООД</v>
          </cell>
          <cell r="D14">
            <v>26.867000000000001</v>
          </cell>
          <cell r="F14">
            <v>39.496000000000002</v>
          </cell>
          <cell r="G14" t="str">
            <v>ОБЩИНА ЛОВЕЧ</v>
          </cell>
          <cell r="J14" t="str">
            <v>41.11</v>
          </cell>
          <cell r="K14" t="str">
            <v>Нива</v>
          </cell>
        </row>
        <row r="15">
          <cell r="A15" t="str">
            <v>"АГРОТЕХ 72" ООД</v>
          </cell>
          <cell r="D15">
            <v>25.969000000000001</v>
          </cell>
          <cell r="F15">
            <v>29.88</v>
          </cell>
          <cell r="G15" t="str">
            <v>ОБЩИНА ЛОВЕЧ</v>
          </cell>
          <cell r="J15" t="str">
            <v>50.32</v>
          </cell>
          <cell r="K15" t="str">
            <v>Нива</v>
          </cell>
        </row>
        <row r="16">
          <cell r="A16" t="str">
            <v>"АГРОТЕХ 72" ООД</v>
          </cell>
          <cell r="D16">
            <v>25.809000000000001</v>
          </cell>
          <cell r="F16">
            <v>27.495000000000001</v>
          </cell>
          <cell r="G16" t="str">
            <v>ОБЩИНА ЛОВЕЧ</v>
          </cell>
          <cell r="J16" t="str">
            <v>36.16</v>
          </cell>
          <cell r="K16" t="str">
            <v>Нива</v>
          </cell>
        </row>
        <row r="17">
          <cell r="A17" t="str">
            <v>"АГРОТЕХ 72" ООД</v>
          </cell>
          <cell r="D17">
            <v>20.917999999999999</v>
          </cell>
          <cell r="F17">
            <v>23.532</v>
          </cell>
          <cell r="G17" t="str">
            <v>ОБЩИНА ЛОВЕЧ</v>
          </cell>
          <cell r="J17" t="str">
            <v>47.11</v>
          </cell>
          <cell r="K17" t="str">
            <v>Нива</v>
          </cell>
        </row>
        <row r="18">
          <cell r="A18" t="str">
            <v>"АГРОТЕХ 72" ООД</v>
          </cell>
          <cell r="D18">
            <v>17.244</v>
          </cell>
          <cell r="F18">
            <v>19.789000000000001</v>
          </cell>
          <cell r="G18" t="str">
            <v>ОБЩИНА ЛОВЕЧ</v>
          </cell>
          <cell r="J18" t="str">
            <v>238.31</v>
          </cell>
          <cell r="K18" t="str">
            <v>Нива</v>
          </cell>
        </row>
        <row r="19">
          <cell r="A19" t="str">
            <v>"АГРОТЕХ 72" ООД</v>
          </cell>
          <cell r="D19">
            <v>16.821000000000002</v>
          </cell>
          <cell r="F19">
            <v>18.282</v>
          </cell>
          <cell r="G19" t="str">
            <v>ОБЩИНА ЛОВЕЧ</v>
          </cell>
          <cell r="J19" t="str">
            <v>55.38</v>
          </cell>
          <cell r="K19" t="str">
            <v>Нива</v>
          </cell>
        </row>
        <row r="20">
          <cell r="A20" t="str">
            <v>"АГРОТЕХ 72" ООД</v>
          </cell>
          <cell r="D20">
            <v>16.738</v>
          </cell>
          <cell r="F20">
            <v>19.817</v>
          </cell>
          <cell r="G20" t="str">
            <v>ОБЩИНА ЛОВЕЧ</v>
          </cell>
          <cell r="J20" t="str">
            <v>79.13</v>
          </cell>
          <cell r="K20" t="str">
            <v>Нива</v>
          </cell>
        </row>
        <row r="21">
          <cell r="A21" t="str">
            <v>"АГРОТЕХ 72" ООД</v>
          </cell>
          <cell r="D21">
            <v>15.35</v>
          </cell>
          <cell r="F21">
            <v>17.945</v>
          </cell>
          <cell r="G21" t="str">
            <v>ОБЩИНА ЛОВЕЧ</v>
          </cell>
          <cell r="J21" t="str">
            <v>65.35</v>
          </cell>
          <cell r="K21" t="str">
            <v>Нива</v>
          </cell>
        </row>
        <row r="22">
          <cell r="A22" t="str">
            <v>"АГРОТЕХ 72" ООД</v>
          </cell>
          <cell r="D22">
            <v>14.64</v>
          </cell>
          <cell r="F22">
            <v>17.048999999999999</v>
          </cell>
          <cell r="G22" t="str">
            <v>ОБЩИНА ЛОВЕЧ</v>
          </cell>
          <cell r="J22" t="str">
            <v>44.16</v>
          </cell>
          <cell r="K22" t="str">
            <v>Нива</v>
          </cell>
        </row>
        <row r="23">
          <cell r="A23" t="str">
            <v>"АГРОТЕХ 72" ООД</v>
          </cell>
          <cell r="D23">
            <v>14.611000000000001</v>
          </cell>
          <cell r="F23">
            <v>20.866</v>
          </cell>
          <cell r="G23" t="str">
            <v>ОБЩИНА ЛОВЕЧ</v>
          </cell>
          <cell r="J23" t="str">
            <v>75.11</v>
          </cell>
          <cell r="K23" t="str">
            <v>Нива</v>
          </cell>
        </row>
        <row r="24">
          <cell r="A24" t="str">
            <v>"АГРОТЕХ 72" ООД</v>
          </cell>
          <cell r="D24">
            <v>13.997</v>
          </cell>
          <cell r="F24">
            <v>14.734999999999999</v>
          </cell>
          <cell r="G24" t="str">
            <v>ОБЩИНА ЛОВЕЧ</v>
          </cell>
          <cell r="J24" t="str">
            <v>21.37</v>
          </cell>
          <cell r="K24" t="str">
            <v>Нива</v>
          </cell>
        </row>
        <row r="25">
          <cell r="A25" t="str">
            <v>"АГРОТЕХ 72" ООД</v>
          </cell>
          <cell r="D25">
            <v>13.122</v>
          </cell>
          <cell r="F25">
            <v>13.531000000000001</v>
          </cell>
          <cell r="G25" t="str">
            <v>ОСТ ФОНД КМ. БРЕСТОВО</v>
          </cell>
          <cell r="J25" t="str">
            <v>83.8</v>
          </cell>
          <cell r="K25" t="str">
            <v>Нива</v>
          </cell>
        </row>
        <row r="26">
          <cell r="A26" t="str">
            <v>"АГРОТЕХ 72" ООД</v>
          </cell>
          <cell r="D26">
            <v>12.396000000000001</v>
          </cell>
          <cell r="F26">
            <v>13</v>
          </cell>
          <cell r="G26" t="str">
            <v>ОБЩИНА ЛОВЕЧ</v>
          </cell>
          <cell r="J26" t="str">
            <v>245.21</v>
          </cell>
          <cell r="K26" t="str">
            <v>Нива</v>
          </cell>
        </row>
        <row r="27">
          <cell r="A27" t="str">
            <v>"АГРОТЕХ 72" ООД</v>
          </cell>
          <cell r="D27">
            <v>11.718999999999999</v>
          </cell>
          <cell r="F27">
            <v>16.696999999999999</v>
          </cell>
          <cell r="G27" t="str">
            <v>ОСТ ФОНД КМ. БРЕСТОВО</v>
          </cell>
          <cell r="J27" t="str">
            <v>72.12</v>
          </cell>
          <cell r="K27" t="str">
            <v>Нива</v>
          </cell>
        </row>
        <row r="28">
          <cell r="A28" t="str">
            <v>"АГРОТЕХ 72" ООД</v>
          </cell>
          <cell r="D28">
            <v>11.638999999999999</v>
          </cell>
          <cell r="F28">
            <v>12.582000000000001</v>
          </cell>
          <cell r="G28" t="str">
            <v>ОБЩИНА ЛОВЕЧ</v>
          </cell>
          <cell r="J28" t="str">
            <v>63.34</v>
          </cell>
          <cell r="K28" t="str">
            <v>Нива</v>
          </cell>
        </row>
        <row r="29">
          <cell r="A29" t="str">
            <v>"АГРОТЕХ 72" ООД</v>
          </cell>
          <cell r="D29">
            <v>11.471</v>
          </cell>
          <cell r="F29">
            <v>12.632999999999999</v>
          </cell>
          <cell r="G29" t="str">
            <v>ОБЩИНА ЛОВЕЧ</v>
          </cell>
          <cell r="J29" t="str">
            <v>46.19</v>
          </cell>
          <cell r="K29" t="str">
            <v>Нива</v>
          </cell>
        </row>
        <row r="30">
          <cell r="A30" t="str">
            <v>"АГРОТЕХ 72" ООД</v>
          </cell>
          <cell r="D30">
            <v>11.13</v>
          </cell>
          <cell r="F30">
            <v>11.9</v>
          </cell>
          <cell r="G30" t="str">
            <v>ОБЩИНА ЛОВЕЧ</v>
          </cell>
          <cell r="J30" t="str">
            <v>52.12</v>
          </cell>
          <cell r="K30" t="str">
            <v>Нива</v>
          </cell>
        </row>
        <row r="31">
          <cell r="A31" t="str">
            <v>"АГРОТЕХ 72" ООД</v>
          </cell>
          <cell r="D31">
            <v>10.198</v>
          </cell>
          <cell r="F31">
            <v>14.291</v>
          </cell>
          <cell r="G31" t="str">
            <v>ОБЩИНА ЛОВЕЧ</v>
          </cell>
          <cell r="J31" t="str">
            <v>195.13</v>
          </cell>
          <cell r="K31" t="str">
            <v>Нива</v>
          </cell>
        </row>
        <row r="32">
          <cell r="A32" t="str">
            <v>"АГРОТЕХ 72" ООД</v>
          </cell>
          <cell r="D32">
            <v>10.041</v>
          </cell>
          <cell r="F32">
            <v>14.397</v>
          </cell>
          <cell r="G32" t="str">
            <v>ОБЩИНА ЛОВЕЧ</v>
          </cell>
          <cell r="J32" t="str">
            <v>197.15</v>
          </cell>
          <cell r="K32" t="str">
            <v>Нива</v>
          </cell>
        </row>
        <row r="33">
          <cell r="A33" t="str">
            <v>"АГРОТЕХ 72" ООД</v>
          </cell>
          <cell r="D33">
            <v>9.1419999999999995</v>
          </cell>
          <cell r="F33">
            <v>10.035</v>
          </cell>
          <cell r="G33" t="str">
            <v>ОБЩИНА ЛОВЕЧ</v>
          </cell>
          <cell r="J33" t="str">
            <v>90.2</v>
          </cell>
          <cell r="K33" t="str">
            <v>Нива</v>
          </cell>
        </row>
        <row r="34">
          <cell r="A34" t="str">
            <v>"АГРОТЕХ 72" ООД</v>
          </cell>
          <cell r="D34">
            <v>9.0540000000000003</v>
          </cell>
          <cell r="F34">
            <v>9.1</v>
          </cell>
          <cell r="G34" t="str">
            <v>ОБЩИНА ЛОВЕЧ</v>
          </cell>
          <cell r="J34" t="str">
            <v>26.3</v>
          </cell>
          <cell r="K34" t="str">
            <v>Нива</v>
          </cell>
        </row>
        <row r="35">
          <cell r="A35" t="str">
            <v>"АГРОТЕХ 72" ООД</v>
          </cell>
          <cell r="D35">
            <v>8.8469999999999995</v>
          </cell>
          <cell r="F35">
            <v>18.084</v>
          </cell>
          <cell r="G35" t="str">
            <v>ОБЩИНА ЛОВЕЧ</v>
          </cell>
          <cell r="J35" t="str">
            <v>207.17</v>
          </cell>
          <cell r="K35" t="str">
            <v>Нива</v>
          </cell>
        </row>
        <row r="36">
          <cell r="A36" t="str">
            <v>"АГРОТЕХ 72" ООД</v>
          </cell>
          <cell r="D36">
            <v>8.7629999999999999</v>
          </cell>
          <cell r="F36">
            <v>9.3000000000000007</v>
          </cell>
          <cell r="G36" t="str">
            <v>ОБЩИНА ЛОВЕЧ</v>
          </cell>
          <cell r="J36" t="str">
            <v>37.6</v>
          </cell>
          <cell r="K36" t="str">
            <v>Нива</v>
          </cell>
        </row>
        <row r="37">
          <cell r="A37" t="str">
            <v>"АГРОТЕХ 72" ООД</v>
          </cell>
          <cell r="D37">
            <v>8.7100000000000009</v>
          </cell>
          <cell r="F37">
            <v>9.1259999999999994</v>
          </cell>
          <cell r="G37" t="str">
            <v>ОБЩИНА ЛОВЕЧ</v>
          </cell>
          <cell r="J37" t="str">
            <v>77.1</v>
          </cell>
          <cell r="K37" t="str">
            <v>Нива</v>
          </cell>
        </row>
        <row r="38">
          <cell r="A38" t="str">
            <v>"АГРОТЕХ 72" ООД</v>
          </cell>
          <cell r="D38">
            <v>8.6530000000000005</v>
          </cell>
          <cell r="F38">
            <v>39.496000000000002</v>
          </cell>
          <cell r="G38" t="str">
            <v>ОБЩИНА ЛОВЕЧ</v>
          </cell>
          <cell r="J38" t="str">
            <v>41.11</v>
          </cell>
          <cell r="K38" t="str">
            <v>Нива</v>
          </cell>
        </row>
        <row r="39">
          <cell r="A39" t="str">
            <v>"АГРОТЕХ 72" ООД</v>
          </cell>
          <cell r="D39">
            <v>8.3940000000000001</v>
          </cell>
          <cell r="F39">
            <v>8.3940000000000001</v>
          </cell>
          <cell r="G39" t="str">
            <v>ОСТ ФОНД КМ. БРЕСТОВО</v>
          </cell>
          <cell r="J39" t="str">
            <v>168.16</v>
          </cell>
          <cell r="K39" t="str">
            <v>Овощни насаждения /нетерасирани/</v>
          </cell>
        </row>
        <row r="40">
          <cell r="A40" t="str">
            <v>"АГРОТЕХ 72" ООД</v>
          </cell>
          <cell r="D40">
            <v>8.3170000000000002</v>
          </cell>
          <cell r="F40">
            <v>13.683</v>
          </cell>
          <cell r="G40" t="str">
            <v>ОБЩИНА ЛОВЕЧ</v>
          </cell>
          <cell r="J40" t="str">
            <v>131.5</v>
          </cell>
          <cell r="K40" t="str">
            <v>Нива</v>
          </cell>
        </row>
        <row r="41">
          <cell r="A41" t="str">
            <v>"АГРОТЕХ 72" ООД</v>
          </cell>
          <cell r="D41">
            <v>8.032</v>
          </cell>
          <cell r="F41">
            <v>9.1880000000000006</v>
          </cell>
          <cell r="G41" t="str">
            <v>ОБЩИНА ЛОВЕЧ</v>
          </cell>
          <cell r="J41" t="str">
            <v>130.4</v>
          </cell>
          <cell r="K41" t="str">
            <v>Нива</v>
          </cell>
        </row>
        <row r="42">
          <cell r="A42" t="str">
            <v>"АГРОТЕХ 72" ООД</v>
          </cell>
          <cell r="D42">
            <v>7.9950000000000001</v>
          </cell>
          <cell r="F42">
            <v>8.5</v>
          </cell>
          <cell r="G42" t="str">
            <v>ОБЩИНА ЛОВЕЧ</v>
          </cell>
          <cell r="J42" t="str">
            <v>20.13</v>
          </cell>
          <cell r="K42" t="str">
            <v>Нива</v>
          </cell>
        </row>
        <row r="43">
          <cell r="A43" t="str">
            <v>"АГРОТЕХ 72" ООД</v>
          </cell>
          <cell r="D43">
            <v>7.9660000000000002</v>
          </cell>
          <cell r="F43">
            <v>8.2189999999999994</v>
          </cell>
          <cell r="G43" t="str">
            <v>ОБЩИНА ЛОВЕЧ</v>
          </cell>
          <cell r="J43" t="str">
            <v>18.17</v>
          </cell>
          <cell r="K43" t="str">
            <v>Нива</v>
          </cell>
        </row>
        <row r="44">
          <cell r="A44" t="str">
            <v>"АГРОТЕХ 72" ООД</v>
          </cell>
          <cell r="D44">
            <v>7.9349999999999996</v>
          </cell>
          <cell r="F44">
            <v>8.2959999999999994</v>
          </cell>
          <cell r="G44" t="str">
            <v>ОБЩИНА ЛОВЕЧ</v>
          </cell>
          <cell r="J44" t="str">
            <v>20.32</v>
          </cell>
          <cell r="K44" t="str">
            <v>Нива</v>
          </cell>
        </row>
        <row r="45">
          <cell r="A45" t="str">
            <v>"АГРОТЕХ 72" ООД</v>
          </cell>
          <cell r="D45">
            <v>7.5119999999999996</v>
          </cell>
          <cell r="F45">
            <v>9.1379999999999999</v>
          </cell>
          <cell r="G45" t="str">
            <v>ОСТ ФОНД КМ. БРЕСТОВО</v>
          </cell>
          <cell r="J45" t="str">
            <v>237.38</v>
          </cell>
          <cell r="K45" t="str">
            <v>Нива</v>
          </cell>
        </row>
        <row r="46">
          <cell r="A46" t="str">
            <v>"АГРОТЕХ 72" ООД</v>
          </cell>
          <cell r="D46">
            <v>7.452</v>
          </cell>
          <cell r="F46">
            <v>11.661</v>
          </cell>
          <cell r="G46" t="str">
            <v>ОБЩИНА ЛОВЕЧ</v>
          </cell>
          <cell r="J46" t="str">
            <v>86.21</v>
          </cell>
          <cell r="K46" t="str">
            <v>Нива</v>
          </cell>
        </row>
        <row r="47">
          <cell r="A47" t="str">
            <v>"АГРОТЕХ 72" ООД</v>
          </cell>
          <cell r="D47">
            <v>7.39</v>
          </cell>
          <cell r="F47">
            <v>22.363</v>
          </cell>
          <cell r="G47" t="str">
            <v>ОБЩИНА ЛОВЕЧ</v>
          </cell>
          <cell r="J47" t="str">
            <v>236.16</v>
          </cell>
          <cell r="K47" t="str">
            <v>Нива</v>
          </cell>
        </row>
        <row r="48">
          <cell r="A48" t="str">
            <v>"АГРОТЕХ 72" ООД</v>
          </cell>
          <cell r="D48">
            <v>7.1440000000000001</v>
          </cell>
          <cell r="F48">
            <v>7.9009999999999998</v>
          </cell>
          <cell r="G48" t="str">
            <v>ОБЩИНА ЛОВЕЧ</v>
          </cell>
          <cell r="J48" t="str">
            <v>87.15</v>
          </cell>
          <cell r="K48" t="str">
            <v>Нива</v>
          </cell>
        </row>
        <row r="49">
          <cell r="A49" t="str">
            <v>"АГРОТЕХ 72" ООД</v>
          </cell>
          <cell r="D49">
            <v>7.07</v>
          </cell>
          <cell r="F49">
            <v>7.0890000000000004</v>
          </cell>
          <cell r="G49" t="str">
            <v>ОСТ ФОНД КМ. БРЕСТОВО</v>
          </cell>
          <cell r="J49" t="str">
            <v>261.16</v>
          </cell>
          <cell r="K49" t="str">
            <v>Нива</v>
          </cell>
        </row>
        <row r="50">
          <cell r="A50" t="str">
            <v>"АГРОТЕХ 72" ООД</v>
          </cell>
          <cell r="D50">
            <v>7.0279999999999996</v>
          </cell>
          <cell r="F50">
            <v>16.161000000000001</v>
          </cell>
          <cell r="G50" t="str">
            <v>ОБЩИНА ЛОВЕЧ</v>
          </cell>
          <cell r="J50" t="str">
            <v>41.12</v>
          </cell>
          <cell r="K50" t="str">
            <v>Нива</v>
          </cell>
        </row>
        <row r="51">
          <cell r="A51" t="str">
            <v>"АГРОТЕХ 72" ООД</v>
          </cell>
          <cell r="D51">
            <v>6.62</v>
          </cell>
          <cell r="F51">
            <v>6.6459999999999999</v>
          </cell>
          <cell r="G51" t="str">
            <v>ОБЩИНА ЛОВЕЧ</v>
          </cell>
          <cell r="J51" t="str">
            <v>57.1</v>
          </cell>
          <cell r="K51" t="str">
            <v>Нива</v>
          </cell>
        </row>
        <row r="52">
          <cell r="A52" t="str">
            <v>"АГРОТЕХ 72" ООД</v>
          </cell>
          <cell r="D52">
            <v>6.6079999999999997</v>
          </cell>
          <cell r="F52">
            <v>6.8410000000000002</v>
          </cell>
          <cell r="G52" t="str">
            <v>ОБЩИНА ЛОВЕЧ</v>
          </cell>
          <cell r="J52" t="str">
            <v>39.10</v>
          </cell>
          <cell r="K52" t="str">
            <v>Нива</v>
          </cell>
        </row>
        <row r="53">
          <cell r="A53" t="str">
            <v>"АГРОТЕХ 72" ООД</v>
          </cell>
          <cell r="D53">
            <v>6.5629999999999997</v>
          </cell>
          <cell r="F53">
            <v>10.904999999999999</v>
          </cell>
          <cell r="G53" t="str">
            <v>ОСТ ФОНД КМ. БРЕСТОВО</v>
          </cell>
          <cell r="J53" t="str">
            <v>141.18</v>
          </cell>
          <cell r="K53" t="str">
            <v>Нива</v>
          </cell>
        </row>
        <row r="54">
          <cell r="A54" t="str">
            <v>"АГРОТЕХ 72" ООД</v>
          </cell>
          <cell r="D54">
            <v>6.4850000000000003</v>
          </cell>
          <cell r="F54">
            <v>9.1920000000000002</v>
          </cell>
          <cell r="G54" t="str">
            <v>ОСТ ФОНД КМ. БРЕСТОВО</v>
          </cell>
          <cell r="J54" t="str">
            <v>183.18</v>
          </cell>
          <cell r="K54" t="str">
            <v>Нива</v>
          </cell>
        </row>
        <row r="55">
          <cell r="A55" t="str">
            <v>"АГРОТЕХ 72" ООД</v>
          </cell>
          <cell r="D55">
            <v>6.43</v>
          </cell>
          <cell r="F55">
            <v>7.6139999999999999</v>
          </cell>
          <cell r="G55" t="str">
            <v>ОСТ ФОНД КМ. БРЕСТОВО</v>
          </cell>
          <cell r="J55" t="str">
            <v>71.4</v>
          </cell>
          <cell r="K55" t="str">
            <v>Нива</v>
          </cell>
        </row>
        <row r="56">
          <cell r="A56" t="str">
            <v>"АГРОТЕХ 72" ООД</v>
          </cell>
          <cell r="D56">
            <v>6.2930000000000001</v>
          </cell>
          <cell r="F56">
            <v>8.7420000000000009</v>
          </cell>
          <cell r="G56" t="str">
            <v>ОБЩИНА ЛОВЕЧ</v>
          </cell>
          <cell r="J56" t="str">
            <v>76.15</v>
          </cell>
          <cell r="K56" t="str">
            <v>Нива</v>
          </cell>
        </row>
        <row r="57">
          <cell r="A57" t="str">
            <v>"АГРОТЕХ 72" ООД</v>
          </cell>
          <cell r="D57">
            <v>6.1790000000000003</v>
          </cell>
          <cell r="F57">
            <v>6.3209999999999997</v>
          </cell>
          <cell r="G57" t="str">
            <v>ОСТ ФОНД КМ. БРЕСТОВО</v>
          </cell>
          <cell r="J57" t="str">
            <v>11.2</v>
          </cell>
          <cell r="K57" t="str">
            <v>Нива</v>
          </cell>
        </row>
        <row r="58">
          <cell r="A58" t="str">
            <v>"АГРОТЕХ 72" ООД</v>
          </cell>
          <cell r="D58">
            <v>5.952</v>
          </cell>
          <cell r="F58">
            <v>14.72</v>
          </cell>
          <cell r="G58" t="str">
            <v>ОБЩИНА ЛОВЕЧ</v>
          </cell>
          <cell r="J58" t="str">
            <v>65.26</v>
          </cell>
          <cell r="K58" t="str">
            <v>Нива</v>
          </cell>
        </row>
        <row r="59">
          <cell r="A59" t="str">
            <v>"АГРОТЕХ 72" ООД</v>
          </cell>
          <cell r="D59">
            <v>5.9260000000000002</v>
          </cell>
          <cell r="F59">
            <v>6.76</v>
          </cell>
          <cell r="G59" t="str">
            <v>ОБЩИНА ЛОВЕЧ</v>
          </cell>
          <cell r="J59" t="str">
            <v>27.9</v>
          </cell>
          <cell r="K59" t="str">
            <v>Нива</v>
          </cell>
        </row>
        <row r="60">
          <cell r="A60" t="str">
            <v>"АГРОТЕХ 72" ООД</v>
          </cell>
          <cell r="D60">
            <v>5.9</v>
          </cell>
          <cell r="F60">
            <v>10.202999999999999</v>
          </cell>
          <cell r="G60" t="str">
            <v>ОБЩИНА ЛОВЕЧ</v>
          </cell>
          <cell r="J60" t="str">
            <v>239.28</v>
          </cell>
          <cell r="K60" t="str">
            <v>Нива</v>
          </cell>
        </row>
        <row r="61">
          <cell r="A61" t="str">
            <v>"АГРОТЕХ 72" ООД</v>
          </cell>
          <cell r="D61">
            <v>5.82</v>
          </cell>
          <cell r="F61">
            <v>7.8979999999999997</v>
          </cell>
          <cell r="G61" t="str">
            <v>ОСТ ФОНД КМ. БРЕСТОВО</v>
          </cell>
          <cell r="J61" t="str">
            <v>173.11</v>
          </cell>
          <cell r="K61" t="str">
            <v>Нива</v>
          </cell>
        </row>
        <row r="62">
          <cell r="A62" t="str">
            <v>"АГРОТЕХ 72" ООД</v>
          </cell>
          <cell r="D62">
            <v>5.7389999999999999</v>
          </cell>
          <cell r="F62">
            <v>5.7389999999999999</v>
          </cell>
          <cell r="G62" t="str">
            <v>ОСТ ФОНД КМ. БРЕСТОВО</v>
          </cell>
          <cell r="J62" t="str">
            <v>222.3</v>
          </cell>
          <cell r="K62" t="str">
            <v>Нива</v>
          </cell>
        </row>
        <row r="63">
          <cell r="A63" t="str">
            <v>"АГРОТЕХ 72" ООД</v>
          </cell>
          <cell r="D63">
            <v>5.681</v>
          </cell>
          <cell r="F63">
            <v>5.7919999999999998</v>
          </cell>
          <cell r="G63" t="str">
            <v>ОБЩИНА ЛОВЕЧ</v>
          </cell>
          <cell r="J63" t="str">
            <v>133.3</v>
          </cell>
          <cell r="K63" t="str">
            <v>Нива</v>
          </cell>
        </row>
        <row r="64">
          <cell r="A64" t="str">
            <v>"АГРОТЕХ 72" ООД</v>
          </cell>
          <cell r="D64">
            <v>5.6189999999999998</v>
          </cell>
          <cell r="F64">
            <v>6.65</v>
          </cell>
          <cell r="G64" t="str">
            <v>ОБЩИНА ЛОВЕЧ</v>
          </cell>
          <cell r="J64" t="str">
            <v>62.33</v>
          </cell>
          <cell r="K64" t="str">
            <v>Нива</v>
          </cell>
        </row>
        <row r="65">
          <cell r="A65" t="str">
            <v>"АГРОТЕХ 72" ООД</v>
          </cell>
          <cell r="D65">
            <v>5.5979999999999999</v>
          </cell>
          <cell r="F65">
            <v>9.7080000000000002</v>
          </cell>
          <cell r="G65" t="str">
            <v>ОСТ ФОНД КМ. БРЕСТОВО</v>
          </cell>
          <cell r="J65" t="str">
            <v>185.19</v>
          </cell>
          <cell r="K65" t="str">
            <v>Нива</v>
          </cell>
        </row>
        <row r="66">
          <cell r="A66" t="str">
            <v>"АГРОТЕХ 72" ООД</v>
          </cell>
          <cell r="D66">
            <v>5.5890000000000004</v>
          </cell>
          <cell r="F66">
            <v>8.4809999999999999</v>
          </cell>
          <cell r="G66" t="str">
            <v>ОСТ ФОНД КМ. БРЕСТОВО</v>
          </cell>
          <cell r="J66" t="str">
            <v>212.19</v>
          </cell>
          <cell r="K66" t="str">
            <v>Нива</v>
          </cell>
        </row>
        <row r="67">
          <cell r="A67" t="str">
            <v>"АГРОТЕХ 72" ООД</v>
          </cell>
          <cell r="D67">
            <v>5.5279999999999996</v>
          </cell>
          <cell r="F67">
            <v>8.2880000000000003</v>
          </cell>
          <cell r="G67" t="str">
            <v>ОСТ ФОНД КМ. БРЕСТОВО</v>
          </cell>
          <cell r="J67" t="str">
            <v>227.21</v>
          </cell>
          <cell r="K67" t="str">
            <v>Нива</v>
          </cell>
        </row>
        <row r="68">
          <cell r="A68" t="str">
            <v>"АГРОТЕХ 72" ООД</v>
          </cell>
          <cell r="D68">
            <v>5.4829999999999997</v>
          </cell>
          <cell r="F68">
            <v>10.565</v>
          </cell>
          <cell r="G68" t="str">
            <v>ОБЩИНА ЛОВЕЧ</v>
          </cell>
          <cell r="J68" t="str">
            <v>241.13</v>
          </cell>
          <cell r="K68" t="str">
            <v>Нива</v>
          </cell>
        </row>
        <row r="69">
          <cell r="A69" t="str">
            <v>"АГРОТЕХ 72" ООД</v>
          </cell>
          <cell r="D69">
            <v>5.266</v>
          </cell>
          <cell r="F69">
            <v>7.2050000000000001</v>
          </cell>
          <cell r="G69" t="str">
            <v>ОБЩИНА ЛОВЕЧ</v>
          </cell>
          <cell r="J69" t="str">
            <v>125.4</v>
          </cell>
          <cell r="K69" t="str">
            <v>Нива</v>
          </cell>
        </row>
        <row r="70">
          <cell r="A70" t="str">
            <v>"АГРОТЕХ 72" ООД</v>
          </cell>
          <cell r="D70">
            <v>5.0490000000000004</v>
          </cell>
          <cell r="F70">
            <v>6.1689999999999996</v>
          </cell>
          <cell r="G70" t="str">
            <v>ОБЩИНА ЛОВЕЧ</v>
          </cell>
          <cell r="J70" t="str">
            <v>42.11</v>
          </cell>
          <cell r="K70" t="str">
            <v>Нива</v>
          </cell>
        </row>
        <row r="71">
          <cell r="A71" t="str">
            <v>"АГРОТЕХ 72" ООД</v>
          </cell>
          <cell r="D71">
            <v>4.9539999999999997</v>
          </cell>
          <cell r="F71">
            <v>7.7930000000000001</v>
          </cell>
          <cell r="G71" t="str">
            <v>ОБЩИНА ЛОВЕЧ</v>
          </cell>
          <cell r="J71" t="str">
            <v>36.2</v>
          </cell>
          <cell r="K71" t="str">
            <v>Нива</v>
          </cell>
        </row>
        <row r="72">
          <cell r="A72" t="str">
            <v>"АГРОТЕХ 72" ООД</v>
          </cell>
          <cell r="D72">
            <v>4.79</v>
          </cell>
          <cell r="F72">
            <v>5.4610000000000003</v>
          </cell>
          <cell r="G72" t="str">
            <v>ОБЩИНА ЛОВЕЧ</v>
          </cell>
          <cell r="J72" t="str">
            <v>67.12</v>
          </cell>
          <cell r="K72" t="str">
            <v>Нива</v>
          </cell>
        </row>
        <row r="73">
          <cell r="A73" t="str">
            <v>"АГРОТЕХ 72" ООД</v>
          </cell>
          <cell r="D73">
            <v>4.7779999999999996</v>
          </cell>
          <cell r="F73">
            <v>5.4119999999999999</v>
          </cell>
          <cell r="G73" t="str">
            <v>ОБЩИНА ЛОВЕЧ</v>
          </cell>
          <cell r="J73" t="str">
            <v>28.40</v>
          </cell>
          <cell r="K73" t="str">
            <v>Нива</v>
          </cell>
        </row>
        <row r="74">
          <cell r="A74" t="str">
            <v>"АГРОТЕХ 72" ООД</v>
          </cell>
          <cell r="D74">
            <v>4.681</v>
          </cell>
          <cell r="F74">
            <v>4.681</v>
          </cell>
          <cell r="G74" t="str">
            <v>ОСТ ФОНД КМ. БРЕСТОВО</v>
          </cell>
          <cell r="J74" t="str">
            <v>224.39</v>
          </cell>
          <cell r="K74" t="str">
            <v>Нива</v>
          </cell>
        </row>
        <row r="75">
          <cell r="A75" t="str">
            <v>"АГРОТЕХ 72" ООД</v>
          </cell>
          <cell r="D75">
            <v>4.67</v>
          </cell>
          <cell r="F75">
            <v>4.67</v>
          </cell>
          <cell r="G75" t="str">
            <v>ОБЩИНА ЛОВЕЧ</v>
          </cell>
          <cell r="J75" t="str">
            <v>140.7</v>
          </cell>
          <cell r="K75" t="str">
            <v>Нива</v>
          </cell>
        </row>
        <row r="76">
          <cell r="A76" t="str">
            <v>"АГРОТЕХ 72" ООД</v>
          </cell>
          <cell r="D76">
            <v>4.3129999999999997</v>
          </cell>
          <cell r="F76">
            <v>4.3579999999999997</v>
          </cell>
          <cell r="G76" t="str">
            <v>ОСТ ФОНД КМ. БРЕСТОВО</v>
          </cell>
          <cell r="J76" t="str">
            <v>225.21</v>
          </cell>
          <cell r="K76" t="str">
            <v>Нива</v>
          </cell>
        </row>
        <row r="77">
          <cell r="A77" t="str">
            <v>"АГРОТЕХ 72" ООД</v>
          </cell>
          <cell r="D77">
            <v>4.2690000000000001</v>
          </cell>
          <cell r="F77">
            <v>6.2039999999999997</v>
          </cell>
          <cell r="G77" t="str">
            <v>ОСТ ФОНД КМ. БРЕСТОВО</v>
          </cell>
          <cell r="J77" t="str">
            <v>253.9</v>
          </cell>
          <cell r="K77" t="str">
            <v>Нива</v>
          </cell>
        </row>
        <row r="78">
          <cell r="A78" t="str">
            <v>"АГРОТЕХ 72" ООД</v>
          </cell>
          <cell r="D78">
            <v>4.22</v>
          </cell>
          <cell r="F78">
            <v>4.5140000000000002</v>
          </cell>
          <cell r="G78" t="str">
            <v>ОБЩИНА ЛОВЕЧ</v>
          </cell>
          <cell r="J78" t="str">
            <v>50.29</v>
          </cell>
          <cell r="K78" t="str">
            <v>Нива</v>
          </cell>
        </row>
        <row r="79">
          <cell r="A79" t="str">
            <v>"АГРОТЕХ 72" ООД</v>
          </cell>
          <cell r="D79">
            <v>4.0949999999999998</v>
          </cell>
          <cell r="F79">
            <v>4.2</v>
          </cell>
          <cell r="G79" t="str">
            <v>ОБЩИНА ЛОВЕЧ</v>
          </cell>
          <cell r="J79" t="str">
            <v>60.20</v>
          </cell>
          <cell r="K79" t="str">
            <v>Нива</v>
          </cell>
        </row>
        <row r="80">
          <cell r="A80" t="str">
            <v>"АГРОТЕХ 72" ООД</v>
          </cell>
          <cell r="D80">
            <v>4.008</v>
          </cell>
          <cell r="F80">
            <v>4.2</v>
          </cell>
          <cell r="G80" t="str">
            <v>ОБЩИНА ЛОВЕЧ</v>
          </cell>
          <cell r="J80" t="str">
            <v>17.2</v>
          </cell>
          <cell r="K80" t="str">
            <v>Нива</v>
          </cell>
        </row>
        <row r="81">
          <cell r="A81" t="str">
            <v>"АГРОТЕХ 72" ООД</v>
          </cell>
          <cell r="D81">
            <v>3.9649999999999999</v>
          </cell>
          <cell r="F81">
            <v>4.423</v>
          </cell>
          <cell r="G81" t="str">
            <v>ОБЩИНА ЛОВЕЧ</v>
          </cell>
          <cell r="J81" t="str">
            <v>38.3</v>
          </cell>
          <cell r="K81" t="str">
            <v>Нива</v>
          </cell>
        </row>
        <row r="82">
          <cell r="A82" t="str">
            <v>"АГРОТЕХ 72" ООД</v>
          </cell>
          <cell r="D82">
            <v>3.92</v>
          </cell>
          <cell r="F82">
            <v>4.1399999999999997</v>
          </cell>
          <cell r="G82" t="str">
            <v>ОБЩИНА ЛОВЕЧ</v>
          </cell>
          <cell r="J82" t="str">
            <v>20.5</v>
          </cell>
          <cell r="K82" t="str">
            <v>Нива</v>
          </cell>
        </row>
        <row r="83">
          <cell r="A83" t="str">
            <v>"АГРОТЕХ 72" ООД</v>
          </cell>
          <cell r="D83">
            <v>3.8</v>
          </cell>
          <cell r="F83">
            <v>3.8</v>
          </cell>
          <cell r="G83" t="str">
            <v>ОБЩИНА ЛОВЕЧ</v>
          </cell>
          <cell r="J83" t="str">
            <v>196.8</v>
          </cell>
          <cell r="K83" t="str">
            <v>Нива</v>
          </cell>
        </row>
        <row r="84">
          <cell r="A84" t="str">
            <v>"АГРОТЕХ 72" ООД</v>
          </cell>
          <cell r="D84">
            <v>3.8</v>
          </cell>
          <cell r="F84">
            <v>3.8</v>
          </cell>
          <cell r="G84" t="str">
            <v>ОСТ ФОНД КМ. БРЕСТОВО</v>
          </cell>
          <cell r="J84" t="str">
            <v>224.30</v>
          </cell>
          <cell r="K84" t="str">
            <v>Нива</v>
          </cell>
        </row>
        <row r="85">
          <cell r="A85" t="str">
            <v>"АГРОТЕХ 72" ООД</v>
          </cell>
          <cell r="D85">
            <v>3.7370000000000001</v>
          </cell>
          <cell r="F85">
            <v>3.7370000000000001</v>
          </cell>
          <cell r="G85" t="str">
            <v>ОБЩИНА ЛОВЕЧ</v>
          </cell>
          <cell r="J85" t="str">
            <v>244.27</v>
          </cell>
          <cell r="K85" t="str">
            <v>Нива</v>
          </cell>
        </row>
        <row r="86">
          <cell r="A86" t="str">
            <v>"АГРОТЕХ 72" ООД</v>
          </cell>
          <cell r="D86">
            <v>3.7360000000000002</v>
          </cell>
          <cell r="F86">
            <v>3.86</v>
          </cell>
          <cell r="G86" t="str">
            <v>ОСТ ФОНД КМ. БРЕСТОВО</v>
          </cell>
          <cell r="J86" t="str">
            <v>239.22</v>
          </cell>
          <cell r="K86" t="str">
            <v>Нива</v>
          </cell>
        </row>
        <row r="87">
          <cell r="A87" t="str">
            <v>"АГРОТЕХ 72" ООД</v>
          </cell>
          <cell r="D87">
            <v>3.7</v>
          </cell>
          <cell r="F87">
            <v>14.72</v>
          </cell>
          <cell r="G87" t="str">
            <v>ОБЩИНА ЛОВЕЧ</v>
          </cell>
          <cell r="J87" t="str">
            <v>65.26</v>
          </cell>
          <cell r="K87" t="str">
            <v>Нива</v>
          </cell>
        </row>
        <row r="88">
          <cell r="A88" t="str">
            <v>"АГРОТЕХ 72" ООД</v>
          </cell>
          <cell r="D88">
            <v>3.6890000000000001</v>
          </cell>
          <cell r="F88">
            <v>3.6890000000000001</v>
          </cell>
          <cell r="G88" t="str">
            <v>ОСТ ФОНД КМ. БРЕСТОВО</v>
          </cell>
          <cell r="J88" t="str">
            <v>139.7</v>
          </cell>
          <cell r="K88" t="str">
            <v>Нива</v>
          </cell>
        </row>
        <row r="89">
          <cell r="A89" t="str">
            <v>"АГРОТЕХ 72" ООД</v>
          </cell>
          <cell r="D89">
            <v>3.59</v>
          </cell>
          <cell r="F89">
            <v>9.5449999999999999</v>
          </cell>
          <cell r="G89" t="str">
            <v>ОБЩИНА ЛОВЕЧ</v>
          </cell>
          <cell r="J89" t="str">
            <v>46.13</v>
          </cell>
          <cell r="K89" t="str">
            <v>Нива</v>
          </cell>
        </row>
        <row r="90">
          <cell r="A90" t="str">
            <v>"АГРОТЕХ 72" ООД</v>
          </cell>
          <cell r="D90">
            <v>3.5840000000000001</v>
          </cell>
          <cell r="F90">
            <v>6.0179999999999998</v>
          </cell>
          <cell r="G90" t="str">
            <v>ОБЩИНА ЛОВЕЧ</v>
          </cell>
          <cell r="J90" t="str">
            <v>39.20</v>
          </cell>
          <cell r="K90" t="str">
            <v>Нива</v>
          </cell>
        </row>
        <row r="91">
          <cell r="A91" t="str">
            <v>"АГРОТЕХ 72" ООД</v>
          </cell>
          <cell r="D91">
            <v>3.4820000000000002</v>
          </cell>
          <cell r="F91">
            <v>21.241</v>
          </cell>
          <cell r="G91" t="str">
            <v>ОБЩИНА ЛОВЕЧ</v>
          </cell>
          <cell r="J91" t="str">
            <v>24.1</v>
          </cell>
          <cell r="K91" t="str">
            <v>Нива</v>
          </cell>
        </row>
        <row r="92">
          <cell r="A92" t="str">
            <v>"АГРОТЕХ 72" ООД</v>
          </cell>
          <cell r="D92">
            <v>3.4550000000000001</v>
          </cell>
          <cell r="F92">
            <v>3.6269999999999998</v>
          </cell>
          <cell r="G92" t="str">
            <v>ОСТ ФОНД КМ. БРЕСТОВО</v>
          </cell>
          <cell r="J92" t="str">
            <v>233.9</v>
          </cell>
          <cell r="K92" t="str">
            <v>Нива</v>
          </cell>
        </row>
        <row r="93">
          <cell r="A93" t="str">
            <v>"АГРОТЕХ 72" ООД</v>
          </cell>
          <cell r="D93">
            <v>3.4</v>
          </cell>
          <cell r="F93">
            <v>3.4</v>
          </cell>
          <cell r="G93" t="str">
            <v>ОБЩИНА ЛОВЕЧ</v>
          </cell>
          <cell r="J93" t="str">
            <v>76.20</v>
          </cell>
          <cell r="K93" t="str">
            <v>Нива</v>
          </cell>
        </row>
        <row r="94">
          <cell r="A94" t="str">
            <v>"АГРОТЕХ 72" ООД</v>
          </cell>
          <cell r="D94">
            <v>3.395</v>
          </cell>
          <cell r="F94">
            <v>4.7990000000000004</v>
          </cell>
          <cell r="G94" t="str">
            <v>ОБЩИНА ЛОВЕЧ</v>
          </cell>
          <cell r="J94" t="str">
            <v>36.8</v>
          </cell>
          <cell r="K94" t="str">
            <v>Нива</v>
          </cell>
        </row>
        <row r="95">
          <cell r="A95" t="str">
            <v>"АГРОТЕХ 72" ООД</v>
          </cell>
          <cell r="D95">
            <v>3.3730000000000002</v>
          </cell>
          <cell r="F95">
            <v>4.3259999999999996</v>
          </cell>
          <cell r="G95" t="str">
            <v>ОСТ ФОНД КМ. БРЕСТОВО</v>
          </cell>
          <cell r="J95" t="str">
            <v>232.5</v>
          </cell>
          <cell r="K95" t="str">
            <v>Нива</v>
          </cell>
        </row>
        <row r="96">
          <cell r="A96" t="str">
            <v>"АГРОТЕХ 72" ООД</v>
          </cell>
          <cell r="D96">
            <v>3.2829999999999999</v>
          </cell>
          <cell r="F96">
            <v>3.8719999999999999</v>
          </cell>
          <cell r="G96" t="str">
            <v>ОСТ ФОНД КМ. БРЕСТОВО</v>
          </cell>
          <cell r="J96" t="str">
            <v>239.35</v>
          </cell>
          <cell r="K96" t="str">
            <v>Нива</v>
          </cell>
        </row>
        <row r="97">
          <cell r="A97" t="str">
            <v>"АГРОТЕХ 72" ООД</v>
          </cell>
          <cell r="D97">
            <v>3.194</v>
          </cell>
          <cell r="F97">
            <v>22.363</v>
          </cell>
          <cell r="G97" t="str">
            <v>ОБЩИНА ЛОВЕЧ</v>
          </cell>
          <cell r="J97" t="str">
            <v>236.16</v>
          </cell>
          <cell r="K97" t="str">
            <v>Нива</v>
          </cell>
        </row>
        <row r="98">
          <cell r="A98" t="str">
            <v>"АГРОТЕХ 72" ООД</v>
          </cell>
          <cell r="D98">
            <v>3.1850000000000001</v>
          </cell>
          <cell r="F98">
            <v>3.8290000000000002</v>
          </cell>
          <cell r="G98" t="str">
            <v>ОБЩИНА ЛОВЕЧ</v>
          </cell>
          <cell r="J98" t="str">
            <v>13.14</v>
          </cell>
          <cell r="K98" t="str">
            <v>Нива</v>
          </cell>
        </row>
        <row r="99">
          <cell r="A99" t="str">
            <v>"АГРОТЕХ 72" ООД</v>
          </cell>
          <cell r="D99">
            <v>3.12</v>
          </cell>
          <cell r="F99">
            <v>3.5990000000000002</v>
          </cell>
          <cell r="G99" t="str">
            <v>ОСТ ФОНД КМ. БРЕСТОВО</v>
          </cell>
          <cell r="J99" t="str">
            <v>116.20</v>
          </cell>
          <cell r="K99" t="str">
            <v>Нива</v>
          </cell>
        </row>
        <row r="100">
          <cell r="A100" t="str">
            <v>"АГРОТЕХ 72" ООД</v>
          </cell>
          <cell r="D100">
            <v>3.0219999999999998</v>
          </cell>
          <cell r="F100">
            <v>5.0810000000000004</v>
          </cell>
          <cell r="G100" t="str">
            <v>ОБЩИНА ЛОВЕЧ</v>
          </cell>
          <cell r="J100" t="str">
            <v>34.5</v>
          </cell>
          <cell r="K100" t="str">
            <v>Нива</v>
          </cell>
        </row>
        <row r="101">
          <cell r="A101" t="str">
            <v>"АГРОТЕХ 72" ООД</v>
          </cell>
          <cell r="D101">
            <v>2.98</v>
          </cell>
          <cell r="F101">
            <v>3.5</v>
          </cell>
          <cell r="G101" t="str">
            <v>ОСТ ФОНД КМ. БРЕСТОВО</v>
          </cell>
          <cell r="J101" t="str">
            <v>204.2</v>
          </cell>
          <cell r="K101" t="str">
            <v>Нива</v>
          </cell>
        </row>
        <row r="102">
          <cell r="A102" t="str">
            <v>"АГРОТЕХ 72" ООД</v>
          </cell>
          <cell r="D102">
            <v>2.9710000000000001</v>
          </cell>
          <cell r="F102">
            <v>5.6970000000000001</v>
          </cell>
          <cell r="G102" t="str">
            <v>ОСТ ФОНД КМ. БРЕСТОВО</v>
          </cell>
          <cell r="J102" t="str">
            <v>138.13</v>
          </cell>
          <cell r="K102" t="str">
            <v>Нива</v>
          </cell>
        </row>
        <row r="103">
          <cell r="A103" t="str">
            <v>"АГРОТЕХ 72" ООД</v>
          </cell>
          <cell r="D103">
            <v>2.927</v>
          </cell>
          <cell r="F103">
            <v>3.1</v>
          </cell>
          <cell r="G103" t="str">
            <v>ОСТ ФОНД КМ. БРЕСТОВО</v>
          </cell>
          <cell r="J103" t="str">
            <v>224.41</v>
          </cell>
          <cell r="K103" t="str">
            <v>Нива</v>
          </cell>
        </row>
        <row r="104">
          <cell r="A104" t="str">
            <v>"АГРОТЕХ 72" ООД</v>
          </cell>
          <cell r="D104">
            <v>2.8969999999999998</v>
          </cell>
          <cell r="F104">
            <v>3.8340000000000001</v>
          </cell>
          <cell r="G104" t="str">
            <v>ОСТ.ОБЩ.ФОНД / НСРГ /</v>
          </cell>
          <cell r="J104" t="str">
            <v>197.53</v>
          </cell>
          <cell r="K104" t="str">
            <v>Нива</v>
          </cell>
        </row>
        <row r="105">
          <cell r="A105" t="str">
            <v>"АГРОТЕХ 72" ООД</v>
          </cell>
          <cell r="D105">
            <v>2.8959999999999999</v>
          </cell>
          <cell r="F105">
            <v>4.8369999999999997</v>
          </cell>
          <cell r="G105" t="str">
            <v>ОСТ ФОНД КМ. БРЕСТОВО</v>
          </cell>
          <cell r="J105" t="str">
            <v>147.33</v>
          </cell>
          <cell r="K105" t="str">
            <v>Нива</v>
          </cell>
        </row>
        <row r="106">
          <cell r="A106" t="str">
            <v>"АГРОТЕХ 72" ООД</v>
          </cell>
          <cell r="D106">
            <v>2.8149999999999999</v>
          </cell>
          <cell r="F106">
            <v>3.1459999999999999</v>
          </cell>
          <cell r="G106" t="str">
            <v>ОСТ.ОБЩ.ФОНД / НСРГ /</v>
          </cell>
          <cell r="J106" t="str">
            <v>198.51</v>
          </cell>
          <cell r="K106" t="str">
            <v>Нива</v>
          </cell>
        </row>
        <row r="107">
          <cell r="A107" t="str">
            <v>"АГРОТЕХ 72" ООД</v>
          </cell>
          <cell r="D107">
            <v>2.778</v>
          </cell>
          <cell r="F107">
            <v>2.798</v>
          </cell>
          <cell r="G107" t="str">
            <v>ОСТ.ОБЩ.ФОНД / НСРГ /</v>
          </cell>
          <cell r="J107" t="str">
            <v>209.7</v>
          </cell>
          <cell r="K107" t="str">
            <v>Нива</v>
          </cell>
        </row>
        <row r="108">
          <cell r="A108" t="str">
            <v>"АГРОТЕХ 72" ООД</v>
          </cell>
          <cell r="D108">
            <v>2.7570000000000001</v>
          </cell>
          <cell r="F108">
            <v>10.202999999999999</v>
          </cell>
          <cell r="G108" t="str">
            <v>ОБЩИНА ЛОВЕЧ</v>
          </cell>
          <cell r="J108" t="str">
            <v>239.28</v>
          </cell>
          <cell r="K108" t="str">
            <v>Нива</v>
          </cell>
        </row>
        <row r="109">
          <cell r="A109" t="str">
            <v>"АГРОТЕХ 72" ООД</v>
          </cell>
          <cell r="D109">
            <v>2.7149999999999999</v>
          </cell>
          <cell r="F109">
            <v>3.2</v>
          </cell>
          <cell r="G109" t="str">
            <v>ОСТ ФОНД КМ. БРЕСТОВО</v>
          </cell>
          <cell r="J109" t="str">
            <v>225.6</v>
          </cell>
          <cell r="K109" t="str">
            <v>Нива</v>
          </cell>
        </row>
        <row r="110">
          <cell r="A110" t="str">
            <v>"АГРОТЕХ 72" ООД</v>
          </cell>
          <cell r="D110">
            <v>2.6909999999999998</v>
          </cell>
          <cell r="F110">
            <v>22.363</v>
          </cell>
          <cell r="G110" t="str">
            <v>ОБЩИНА ЛОВЕЧ</v>
          </cell>
          <cell r="J110" t="str">
            <v>236.16</v>
          </cell>
          <cell r="K110" t="str">
            <v>Нива</v>
          </cell>
        </row>
        <row r="111">
          <cell r="A111" t="str">
            <v>"АГРОТЕХ 72" ООД</v>
          </cell>
          <cell r="D111">
            <v>2.6840000000000002</v>
          </cell>
          <cell r="F111">
            <v>2.6840000000000002</v>
          </cell>
          <cell r="G111" t="str">
            <v>ОСТ ФОНД КМ. БРЕСТОВО</v>
          </cell>
          <cell r="J111" t="str">
            <v>226.9</v>
          </cell>
          <cell r="K111" t="str">
            <v>Нива</v>
          </cell>
        </row>
        <row r="112">
          <cell r="A112" t="str">
            <v>"АГРОТЕХ 72" ООД</v>
          </cell>
          <cell r="D112">
            <v>2.5659999999999998</v>
          </cell>
          <cell r="F112">
            <v>16.161000000000001</v>
          </cell>
          <cell r="G112" t="str">
            <v>ОБЩИНА ЛОВЕЧ</v>
          </cell>
          <cell r="J112" t="str">
            <v>41.12</v>
          </cell>
          <cell r="K112" t="str">
            <v>Нива</v>
          </cell>
        </row>
        <row r="113">
          <cell r="A113" t="str">
            <v>"АГРОТЕХ 72" ООД</v>
          </cell>
          <cell r="D113">
            <v>2.56</v>
          </cell>
          <cell r="F113">
            <v>19.327000000000002</v>
          </cell>
          <cell r="G113" t="str">
            <v>ОСТ ФОНД КМ. БРЕСТОВО</v>
          </cell>
          <cell r="J113" t="str">
            <v>197.62</v>
          </cell>
          <cell r="K113" t="str">
            <v>Нива</v>
          </cell>
        </row>
        <row r="114">
          <cell r="A114" t="str">
            <v>"АГРОТЕХ 72" ООД</v>
          </cell>
          <cell r="D114">
            <v>2.5289999999999999</v>
          </cell>
          <cell r="F114">
            <v>2.59</v>
          </cell>
          <cell r="G114" t="str">
            <v>ОСТ.ОБЩ.ФОНД / НСРГ /</v>
          </cell>
          <cell r="J114" t="str">
            <v>189.24</v>
          </cell>
          <cell r="K114" t="str">
            <v>Нива</v>
          </cell>
        </row>
        <row r="115">
          <cell r="A115" t="str">
            <v>"АГРОТЕХ 72" ООД</v>
          </cell>
          <cell r="D115">
            <v>2.5</v>
          </cell>
          <cell r="F115">
            <v>2.5</v>
          </cell>
          <cell r="G115" t="str">
            <v>ОСТ ФОНД КМ. БРЕСТОВО</v>
          </cell>
          <cell r="J115" t="str">
            <v>221.7</v>
          </cell>
          <cell r="K115" t="str">
            <v>Нива</v>
          </cell>
        </row>
        <row r="116">
          <cell r="A116" t="str">
            <v>"АГРОТЕХ 72" ООД</v>
          </cell>
          <cell r="D116">
            <v>2.468</v>
          </cell>
          <cell r="F116">
            <v>4.734</v>
          </cell>
          <cell r="G116" t="str">
            <v>ОСТ ФОНД КМ. БРЕСТОВО</v>
          </cell>
          <cell r="J116" t="str">
            <v>138.2</v>
          </cell>
          <cell r="K116" t="str">
            <v>Нива</v>
          </cell>
        </row>
        <row r="117">
          <cell r="A117" t="str">
            <v>"АГРОТЕХ 72" ООД</v>
          </cell>
          <cell r="D117">
            <v>2.44</v>
          </cell>
          <cell r="F117">
            <v>2.899</v>
          </cell>
          <cell r="G117" t="str">
            <v>ОСТ ФОНД КМ. БРЕСТОВО</v>
          </cell>
          <cell r="J117" t="str">
            <v>254.20</v>
          </cell>
          <cell r="K117" t="str">
            <v>Нива</v>
          </cell>
        </row>
        <row r="118">
          <cell r="A118" t="str">
            <v>"АГРОТЕХ 72" ООД</v>
          </cell>
          <cell r="D118">
            <v>2.4089999999999998</v>
          </cell>
          <cell r="F118">
            <v>5.1360000000000001</v>
          </cell>
          <cell r="G118" t="str">
            <v>ОСТ ФОНД КМ. БРЕСТОВО</v>
          </cell>
          <cell r="J118" t="str">
            <v>204.8</v>
          </cell>
          <cell r="K118" t="str">
            <v>Нива</v>
          </cell>
        </row>
        <row r="119">
          <cell r="A119" t="str">
            <v>"АГРОТЕХ 72" ООД</v>
          </cell>
          <cell r="D119">
            <v>2.4</v>
          </cell>
          <cell r="F119">
            <v>2.4</v>
          </cell>
          <cell r="G119" t="str">
            <v>ОСТ ФОНД КМ. БРЕСТОВО</v>
          </cell>
          <cell r="J119" t="str">
            <v>260.8</v>
          </cell>
          <cell r="K119" t="str">
            <v>Нива</v>
          </cell>
        </row>
        <row r="120">
          <cell r="A120" t="str">
            <v>"АГРОТЕХ 72" ООД</v>
          </cell>
          <cell r="D120">
            <v>2.302</v>
          </cell>
          <cell r="F120">
            <v>2.302</v>
          </cell>
          <cell r="G120" t="str">
            <v>ОБЩИНА ЛОВЕЧ</v>
          </cell>
          <cell r="J120" t="str">
            <v>49.17</v>
          </cell>
          <cell r="K120" t="str">
            <v>Нива</v>
          </cell>
        </row>
        <row r="121">
          <cell r="A121" t="str">
            <v>"АГРОТЕХ 72" ООД</v>
          </cell>
          <cell r="D121">
            <v>2.1800000000000002</v>
          </cell>
          <cell r="F121">
            <v>3.02</v>
          </cell>
          <cell r="G121" t="str">
            <v>ОБЩИНА ЛОВЕЧ</v>
          </cell>
          <cell r="J121" t="str">
            <v>21.11</v>
          </cell>
          <cell r="K121" t="str">
            <v>Нива</v>
          </cell>
        </row>
        <row r="122">
          <cell r="A122" t="str">
            <v>"АГРОТЕХ 72" ООД</v>
          </cell>
          <cell r="D122">
            <v>2.1419999999999999</v>
          </cell>
          <cell r="F122">
            <v>7.032</v>
          </cell>
          <cell r="G122" t="str">
            <v>ОСТ ФОНД КМ. БРЕСТОВО</v>
          </cell>
          <cell r="J122" t="str">
            <v>195.2</v>
          </cell>
          <cell r="K122" t="str">
            <v>Нива</v>
          </cell>
        </row>
        <row r="123">
          <cell r="A123" t="str">
            <v>"АГРОТЕХ 72" ООД</v>
          </cell>
          <cell r="D123">
            <v>2.1309999999999998</v>
          </cell>
          <cell r="F123">
            <v>4.298</v>
          </cell>
          <cell r="G123" t="str">
            <v>ОСТ ФОНД КМ. БРЕСТОВО</v>
          </cell>
          <cell r="J123" t="str">
            <v>142.1</v>
          </cell>
          <cell r="K123" t="str">
            <v>Нива</v>
          </cell>
        </row>
        <row r="124">
          <cell r="A124" t="str">
            <v>"АГРОТЕХ 72" ООД</v>
          </cell>
          <cell r="D124">
            <v>2.1</v>
          </cell>
          <cell r="F124">
            <v>2.1</v>
          </cell>
          <cell r="G124" t="str">
            <v>ОСТ ФОНД КМ. БРЕСТОВО</v>
          </cell>
          <cell r="J124" t="str">
            <v>184.12</v>
          </cell>
          <cell r="K124" t="str">
            <v>Нива</v>
          </cell>
        </row>
        <row r="125">
          <cell r="A125" t="str">
            <v>"АГРОТЕХ 72" ООД</v>
          </cell>
          <cell r="D125">
            <v>2.0449999999999999</v>
          </cell>
          <cell r="F125">
            <v>2.5169999999999999</v>
          </cell>
          <cell r="G125" t="str">
            <v>ОСТ ФОНД КМ. БРЕСТОВО</v>
          </cell>
          <cell r="J125" t="str">
            <v>146.15</v>
          </cell>
          <cell r="K125" t="str">
            <v>Нива</v>
          </cell>
        </row>
        <row r="126">
          <cell r="A126" t="str">
            <v>"АГРОТЕХ 72" ООД</v>
          </cell>
          <cell r="D126">
            <v>2.004</v>
          </cell>
          <cell r="F126">
            <v>2.2400000000000002</v>
          </cell>
          <cell r="G126" t="str">
            <v>ОСТ ФОНД КМ. БРЕСТОВО</v>
          </cell>
          <cell r="J126" t="str">
            <v>185.31</v>
          </cell>
          <cell r="K126" t="str">
            <v>Нива</v>
          </cell>
        </row>
        <row r="127">
          <cell r="A127" t="str">
            <v>"АГРОТЕХ 72" ООД</v>
          </cell>
          <cell r="D127">
            <v>2</v>
          </cell>
          <cell r="F127">
            <v>2</v>
          </cell>
          <cell r="G127" t="str">
            <v>ОСТ ФОНД КМ. БРЕСТОВО</v>
          </cell>
          <cell r="J127" t="str">
            <v>254.23</v>
          </cell>
          <cell r="K127" t="str">
            <v>Нива</v>
          </cell>
        </row>
        <row r="128">
          <cell r="A128" t="str">
            <v>"АГРОТЕХ 72" ООД</v>
          </cell>
          <cell r="D128">
            <v>1.9179999999999999</v>
          </cell>
          <cell r="F128">
            <v>6.4279999999999999</v>
          </cell>
          <cell r="G128" t="str">
            <v>ОБЩИНА ЛОВЕЧ</v>
          </cell>
          <cell r="J128" t="str">
            <v>36.15</v>
          </cell>
          <cell r="K128" t="str">
            <v>Нива</v>
          </cell>
        </row>
        <row r="129">
          <cell r="A129" t="str">
            <v>"АГРОТЕХ 72" ООД</v>
          </cell>
          <cell r="D129">
            <v>1.871</v>
          </cell>
          <cell r="F129">
            <v>1.875</v>
          </cell>
          <cell r="G129" t="str">
            <v>ОБЩИНА ЛОВЕЧ</v>
          </cell>
          <cell r="J129" t="str">
            <v>78.24</v>
          </cell>
          <cell r="K129" t="str">
            <v>Нива</v>
          </cell>
        </row>
        <row r="130">
          <cell r="A130" t="str">
            <v>"АГРОТЕХ 72" ООД</v>
          </cell>
          <cell r="D130">
            <v>1.81</v>
          </cell>
          <cell r="F130">
            <v>1.9</v>
          </cell>
          <cell r="G130" t="str">
            <v>ОСТ.ОБЩ.ФОНД / НСРГ /</v>
          </cell>
          <cell r="J130" t="str">
            <v>198.43</v>
          </cell>
          <cell r="K130" t="str">
            <v>Нива</v>
          </cell>
        </row>
        <row r="131">
          <cell r="A131" t="str">
            <v>"АГРОТЕХ 72" ООД</v>
          </cell>
          <cell r="D131">
            <v>1.7709999999999999</v>
          </cell>
          <cell r="F131">
            <v>2.48</v>
          </cell>
          <cell r="G131" t="str">
            <v>ОСТ ФОНД КМ. БРЕСТОВО</v>
          </cell>
          <cell r="J131" t="str">
            <v>213.6</v>
          </cell>
          <cell r="K131" t="str">
            <v>Нива</v>
          </cell>
        </row>
        <row r="132">
          <cell r="A132" t="str">
            <v>"АГРОТЕХ 72" ООД</v>
          </cell>
          <cell r="D132">
            <v>1.744</v>
          </cell>
          <cell r="F132">
            <v>2.1549999999999998</v>
          </cell>
          <cell r="G132" t="str">
            <v>ОСТ ФОНД КМ. БРЕСТОВО</v>
          </cell>
          <cell r="J132" t="str">
            <v>239.34</v>
          </cell>
          <cell r="K132" t="str">
            <v>Нива</v>
          </cell>
        </row>
        <row r="133">
          <cell r="A133" t="str">
            <v>"АГРОТЕХ 72" ООД</v>
          </cell>
          <cell r="D133">
            <v>1.738</v>
          </cell>
          <cell r="F133">
            <v>1.829</v>
          </cell>
          <cell r="G133" t="str">
            <v>ОСТ ФОНД КМ. БРЕСТОВО</v>
          </cell>
          <cell r="J133" t="str">
            <v>180.12</v>
          </cell>
          <cell r="K133" t="str">
            <v>Нива</v>
          </cell>
        </row>
        <row r="134">
          <cell r="A134" t="str">
            <v>"АГРОТЕХ 72" ООД</v>
          </cell>
          <cell r="D134">
            <v>1.63</v>
          </cell>
          <cell r="F134">
            <v>2.83</v>
          </cell>
          <cell r="G134" t="str">
            <v>ОСТ ФОНД КМ. БРЕСТОВО</v>
          </cell>
          <cell r="J134" t="str">
            <v>186.6</v>
          </cell>
          <cell r="K134" t="str">
            <v>Нива</v>
          </cell>
        </row>
        <row r="135">
          <cell r="A135" t="str">
            <v>"АГРОТЕХ 72" ООД</v>
          </cell>
          <cell r="D135">
            <v>1.575</v>
          </cell>
          <cell r="F135">
            <v>1.6279999999999999</v>
          </cell>
          <cell r="G135" t="str">
            <v>ОСТ.ОБЩ.ФОНД / НСРГ /</v>
          </cell>
          <cell r="J135" t="str">
            <v>192.34</v>
          </cell>
          <cell r="K135" t="str">
            <v>Нива</v>
          </cell>
        </row>
        <row r="136">
          <cell r="A136" t="str">
            <v>"АГРОТЕХ 72" ООД</v>
          </cell>
          <cell r="D136">
            <v>1.448</v>
          </cell>
          <cell r="F136">
            <v>1.8</v>
          </cell>
          <cell r="G136" t="str">
            <v>ОСТ ФОНД КМ. БРЕСТОВО</v>
          </cell>
          <cell r="J136" t="str">
            <v>260.18</v>
          </cell>
          <cell r="K136" t="str">
            <v>Нива</v>
          </cell>
        </row>
        <row r="137">
          <cell r="A137" t="str">
            <v>"АГРОТЕХ 72" ООД</v>
          </cell>
          <cell r="D137">
            <v>1.4430000000000001</v>
          </cell>
          <cell r="F137">
            <v>2.0409999999999999</v>
          </cell>
          <cell r="G137" t="str">
            <v>ОСТ.ОБЩ.ФОНД / НСРГ /</v>
          </cell>
          <cell r="J137" t="str">
            <v>191.20</v>
          </cell>
          <cell r="K137" t="str">
            <v>Нива</v>
          </cell>
        </row>
        <row r="138">
          <cell r="A138" t="str">
            <v>"АГРОТЕХ 72" ООД</v>
          </cell>
          <cell r="D138">
            <v>1.417</v>
          </cell>
          <cell r="F138">
            <v>1.679</v>
          </cell>
          <cell r="G138" t="str">
            <v>ОСТ.ОБЩ.ФОНД / НСРГ /</v>
          </cell>
          <cell r="J138" t="str">
            <v>187.16</v>
          </cell>
          <cell r="K138" t="str">
            <v>Нива</v>
          </cell>
        </row>
        <row r="139">
          <cell r="A139" t="str">
            <v>"АГРОТЕХ 72" ООД</v>
          </cell>
          <cell r="D139">
            <v>1.4119999999999999</v>
          </cell>
          <cell r="F139">
            <v>2.98</v>
          </cell>
          <cell r="G139" t="str">
            <v>ОСТ ФОНД КМ. БРЕСТОВО</v>
          </cell>
          <cell r="J139" t="str">
            <v>262.17</v>
          </cell>
          <cell r="K139" t="str">
            <v>Нива</v>
          </cell>
        </row>
        <row r="140">
          <cell r="A140" t="str">
            <v>"АГРОТЕХ 72" ООД</v>
          </cell>
          <cell r="D140">
            <v>1.407</v>
          </cell>
          <cell r="F140">
            <v>10.565</v>
          </cell>
          <cell r="G140" t="str">
            <v>ОБЩИНА ЛОВЕЧ</v>
          </cell>
          <cell r="J140" t="str">
            <v>241.13</v>
          </cell>
          <cell r="K140" t="str">
            <v>Нива</v>
          </cell>
        </row>
        <row r="141">
          <cell r="A141" t="str">
            <v>"АГРОТЕХ 72" ООД</v>
          </cell>
          <cell r="D141">
            <v>1.399</v>
          </cell>
          <cell r="F141">
            <v>1.399</v>
          </cell>
          <cell r="G141" t="str">
            <v>ОБЩИНА ЛОВЕЧ</v>
          </cell>
          <cell r="J141" t="str">
            <v>77.37</v>
          </cell>
          <cell r="K141" t="str">
            <v>Нива</v>
          </cell>
        </row>
        <row r="142">
          <cell r="A142" t="str">
            <v>"АГРОТЕХ 72" ООД</v>
          </cell>
          <cell r="D142">
            <v>1.3540000000000001</v>
          </cell>
          <cell r="F142">
            <v>1.9259999999999999</v>
          </cell>
          <cell r="G142" t="str">
            <v>ОСТ ФОНД КМ. БРЕСТОВО</v>
          </cell>
          <cell r="J142" t="str">
            <v>115.69</v>
          </cell>
          <cell r="K142" t="str">
            <v>Нива</v>
          </cell>
        </row>
        <row r="143">
          <cell r="A143" t="str">
            <v>"АГРОТЕХ 72" ООД</v>
          </cell>
          <cell r="D143">
            <v>1.3140000000000001</v>
          </cell>
          <cell r="F143">
            <v>1.35</v>
          </cell>
          <cell r="G143" t="str">
            <v>ОСТ.ОБЩ.ФОНД / НСРГ /</v>
          </cell>
          <cell r="J143" t="str">
            <v>191.37</v>
          </cell>
          <cell r="K143" t="str">
            <v>Нива</v>
          </cell>
        </row>
        <row r="144">
          <cell r="A144" t="str">
            <v>"АГРОТЕХ 72" ООД</v>
          </cell>
          <cell r="D144">
            <v>1.3</v>
          </cell>
          <cell r="F144">
            <v>1.3</v>
          </cell>
          <cell r="G144" t="str">
            <v>ОБЩИНА ЛОВЕЧ</v>
          </cell>
          <cell r="J144" t="str">
            <v>63.38</v>
          </cell>
          <cell r="K144" t="str">
            <v>Нива</v>
          </cell>
        </row>
        <row r="145">
          <cell r="A145" t="str">
            <v>"АГРОТЕХ 72" ООД</v>
          </cell>
          <cell r="D145">
            <v>1.2769999999999999</v>
          </cell>
          <cell r="F145">
            <v>3.5209999999999999</v>
          </cell>
          <cell r="G145" t="str">
            <v>ОСТ ФОНД КМ. БРЕСТОВО</v>
          </cell>
          <cell r="J145" t="str">
            <v>147.3</v>
          </cell>
          <cell r="K145" t="str">
            <v>Нива</v>
          </cell>
        </row>
        <row r="146">
          <cell r="A146" t="str">
            <v>"АГРОТЕХ 72" ООД</v>
          </cell>
          <cell r="D146">
            <v>1.226</v>
          </cell>
          <cell r="F146">
            <v>2.2999999999999998</v>
          </cell>
          <cell r="G146" t="str">
            <v>ОСТ ФОНД КМ. БРЕСТОВО</v>
          </cell>
          <cell r="J146" t="str">
            <v>141.8</v>
          </cell>
          <cell r="K146" t="str">
            <v>Нива</v>
          </cell>
        </row>
        <row r="147">
          <cell r="A147" t="str">
            <v>"АГРОТЕХ 72" ООД</v>
          </cell>
          <cell r="D147">
            <v>1.1779999999999999</v>
          </cell>
          <cell r="F147">
            <v>7.3860000000000001</v>
          </cell>
          <cell r="G147" t="str">
            <v>ОСТ ФОНД КМ. БРЕСТОВО</v>
          </cell>
          <cell r="J147" t="str">
            <v>210.17</v>
          </cell>
          <cell r="K147" t="str">
            <v>Нива</v>
          </cell>
        </row>
        <row r="148">
          <cell r="A148" t="str">
            <v>"АГРОТЕХ 72" ООД</v>
          </cell>
          <cell r="D148">
            <v>1.161</v>
          </cell>
          <cell r="F148">
            <v>3.8639999999999999</v>
          </cell>
          <cell r="G148" t="str">
            <v>ОБЩИНА ЛОВЕЧ</v>
          </cell>
          <cell r="J148" t="str">
            <v>80.34</v>
          </cell>
          <cell r="K148" t="str">
            <v>Друга територия, заета от селското стопанство</v>
          </cell>
        </row>
        <row r="149">
          <cell r="A149" t="str">
            <v>"АГРОТЕХ 72" ООД</v>
          </cell>
          <cell r="D149">
            <v>1.0920000000000001</v>
          </cell>
          <cell r="F149">
            <v>1.111</v>
          </cell>
          <cell r="G149" t="str">
            <v>ОСТ.ОБЩ.ФОНД / НСРГ /</v>
          </cell>
          <cell r="J149" t="str">
            <v>190.16</v>
          </cell>
          <cell r="K149" t="str">
            <v>Нива</v>
          </cell>
        </row>
        <row r="150">
          <cell r="A150" t="str">
            <v>"АГРОТЕХ 72" ООД</v>
          </cell>
          <cell r="D150">
            <v>1.069</v>
          </cell>
          <cell r="F150">
            <v>3.7</v>
          </cell>
          <cell r="G150" t="str">
            <v>ОСТ ФОНД КМ. БРЕСТОВО</v>
          </cell>
          <cell r="J150" t="str">
            <v>197.20</v>
          </cell>
          <cell r="K150" t="str">
            <v>Нива</v>
          </cell>
        </row>
        <row r="151">
          <cell r="A151" t="str">
            <v>"АГРОТЕХ 72" ООД</v>
          </cell>
          <cell r="D151">
            <v>1.032</v>
          </cell>
          <cell r="F151">
            <v>2.6549999999999998</v>
          </cell>
          <cell r="G151" t="str">
            <v>ОСТ ФОНД КМ. БРЕСТОВО</v>
          </cell>
          <cell r="J151" t="str">
            <v>202.11</v>
          </cell>
          <cell r="K151" t="str">
            <v>Нива</v>
          </cell>
        </row>
        <row r="152">
          <cell r="A152" t="str">
            <v>"АГРОТЕХ 72" ООД</v>
          </cell>
          <cell r="D152">
            <v>0.96599999999999997</v>
          </cell>
          <cell r="F152">
            <v>3.9910000000000001</v>
          </cell>
          <cell r="G152" t="str">
            <v>ОСТ ФОНД КМ. БРЕСТОВО</v>
          </cell>
          <cell r="J152" t="str">
            <v>239.20</v>
          </cell>
          <cell r="K152" t="str">
            <v>Нива</v>
          </cell>
        </row>
        <row r="153">
          <cell r="A153" t="str">
            <v>"АГРОТЕХ 72" ООД</v>
          </cell>
          <cell r="D153">
            <v>0.95899999999999996</v>
          </cell>
          <cell r="F153">
            <v>1.397</v>
          </cell>
          <cell r="G153" t="str">
            <v>ОСТ.ОБЩ.ФОНД / НСРГ /</v>
          </cell>
          <cell r="J153" t="str">
            <v>209.3</v>
          </cell>
          <cell r="K153" t="str">
            <v>Нива</v>
          </cell>
        </row>
        <row r="154">
          <cell r="A154" t="str">
            <v>"АГРОТЕХ 72" ООД</v>
          </cell>
          <cell r="D154">
            <v>0.92600000000000005</v>
          </cell>
          <cell r="F154">
            <v>0.92600000000000005</v>
          </cell>
          <cell r="G154" t="str">
            <v>ОСТ.ОБЩ.ФОНД / НСРГ /</v>
          </cell>
          <cell r="J154" t="str">
            <v>192.13</v>
          </cell>
          <cell r="K154" t="str">
            <v>Нива</v>
          </cell>
        </row>
        <row r="155">
          <cell r="A155" t="str">
            <v>"АГРОТЕХ 72" ООД</v>
          </cell>
          <cell r="D155">
            <v>0.85499999999999998</v>
          </cell>
          <cell r="F155">
            <v>1.6</v>
          </cell>
          <cell r="G155" t="str">
            <v>ОСТ ФОНД КМ. БРЕСТОВО</v>
          </cell>
          <cell r="J155" t="str">
            <v>186.11</v>
          </cell>
          <cell r="K155" t="str">
            <v>Нива</v>
          </cell>
        </row>
        <row r="156">
          <cell r="A156" t="str">
            <v>"АГРОТЕХ 72" ООД</v>
          </cell>
          <cell r="D156">
            <v>0.77800000000000002</v>
          </cell>
          <cell r="F156">
            <v>0.82599999999999996</v>
          </cell>
          <cell r="G156" t="str">
            <v>ОСТ.ОБЩ.ФОНД / НСРГ /</v>
          </cell>
          <cell r="J156" t="str">
            <v>188.30</v>
          </cell>
          <cell r="K156" t="str">
            <v>Нива</v>
          </cell>
        </row>
        <row r="157">
          <cell r="A157" t="str">
            <v>"АГРОТЕХ 72" ООД</v>
          </cell>
          <cell r="D157">
            <v>0.71799999999999997</v>
          </cell>
          <cell r="F157">
            <v>0.79200000000000004</v>
          </cell>
          <cell r="G157" t="str">
            <v>ОСТ.ОБЩ.ФОНД / НСРГ /</v>
          </cell>
          <cell r="J157" t="str">
            <v>190.21</v>
          </cell>
          <cell r="K157" t="str">
            <v>Нива</v>
          </cell>
        </row>
        <row r="158">
          <cell r="A158" t="str">
            <v>"АГРОТЕХ 72" ООД</v>
          </cell>
          <cell r="D158">
            <v>0.7</v>
          </cell>
          <cell r="F158">
            <v>0.7</v>
          </cell>
          <cell r="G158" t="str">
            <v>ОСТ.ОБЩ.ФОНД / НСРГ /</v>
          </cell>
          <cell r="J158" t="str">
            <v>198.38</v>
          </cell>
          <cell r="K158" t="str">
            <v>Нива</v>
          </cell>
        </row>
        <row r="159">
          <cell r="A159" t="str">
            <v>"АГРОТЕХ 72" ООД</v>
          </cell>
          <cell r="D159">
            <v>0.68500000000000005</v>
          </cell>
          <cell r="F159">
            <v>3.89</v>
          </cell>
          <cell r="G159" t="str">
            <v>ОСТ ФОНД КМ. БРЕСТОВО</v>
          </cell>
          <cell r="J159" t="str">
            <v>141.25</v>
          </cell>
          <cell r="K159" t="str">
            <v>Нива</v>
          </cell>
        </row>
        <row r="160">
          <cell r="A160" t="str">
            <v>"АГРОТЕХ 72" ООД</v>
          </cell>
          <cell r="D160">
            <v>0.61599999999999999</v>
          </cell>
          <cell r="F160">
            <v>2.9420000000000002</v>
          </cell>
          <cell r="G160" t="str">
            <v>ОСТ ФОНД КМ. БРЕСТОВО</v>
          </cell>
          <cell r="J160" t="str">
            <v>222.13</v>
          </cell>
          <cell r="K160" t="str">
            <v>Нива</v>
          </cell>
        </row>
        <row r="161">
          <cell r="A161" t="str">
            <v>"АГРОТЕХ 72" ООД</v>
          </cell>
          <cell r="D161">
            <v>0.54600000000000004</v>
          </cell>
          <cell r="F161">
            <v>12.582000000000001</v>
          </cell>
          <cell r="G161" t="str">
            <v>ОБЩИНА ЛОВЕЧ</v>
          </cell>
          <cell r="J161" t="str">
            <v>63.34</v>
          </cell>
          <cell r="K161" t="str">
            <v>Нива</v>
          </cell>
        </row>
        <row r="162">
          <cell r="A162" t="str">
            <v>"АГРОТЕХ 72" ООД</v>
          </cell>
          <cell r="D162">
            <v>0.54500000000000004</v>
          </cell>
          <cell r="F162">
            <v>0.57199999999999995</v>
          </cell>
          <cell r="G162" t="str">
            <v>ОСТ.ОБЩ.ФОНД / НСРГ /</v>
          </cell>
          <cell r="J162" t="str">
            <v>192.29</v>
          </cell>
          <cell r="K162" t="str">
            <v>Нива</v>
          </cell>
        </row>
        <row r="163">
          <cell r="A163" t="str">
            <v>"АГРОТЕХ 72" ООД</v>
          </cell>
          <cell r="D163">
            <v>0.53600000000000003</v>
          </cell>
          <cell r="F163">
            <v>0.53600000000000003</v>
          </cell>
          <cell r="G163" t="str">
            <v>ОСТ.ОБЩ.ФОНД / НСРГ /</v>
          </cell>
          <cell r="J163" t="str">
            <v>191.19</v>
          </cell>
          <cell r="K163" t="str">
            <v>Нива</v>
          </cell>
        </row>
        <row r="164">
          <cell r="A164" t="str">
            <v>"АГРОТЕХ 72" ООД</v>
          </cell>
          <cell r="D164">
            <v>0.52700000000000002</v>
          </cell>
          <cell r="F164">
            <v>1.4730000000000001</v>
          </cell>
          <cell r="G164" t="str">
            <v>ОСТ ФОНД КМ. БРЕСТОВО</v>
          </cell>
          <cell r="J164" t="str">
            <v>223.22</v>
          </cell>
          <cell r="K164" t="str">
            <v>Нива</v>
          </cell>
        </row>
        <row r="165">
          <cell r="A165" t="str">
            <v>"АГРОТЕХ 72" ООД</v>
          </cell>
          <cell r="D165">
            <v>0.47799999999999998</v>
          </cell>
          <cell r="F165">
            <v>0.58599999999999997</v>
          </cell>
          <cell r="G165" t="str">
            <v>ОСТ.ОБЩ.ФОНД / НСРГ /</v>
          </cell>
          <cell r="J165" t="str">
            <v>192.39</v>
          </cell>
          <cell r="K165" t="str">
            <v>Нива</v>
          </cell>
        </row>
        <row r="166">
          <cell r="A166" t="str">
            <v>"АГРОТЕХ 72" ООД</v>
          </cell>
          <cell r="D166">
            <v>0.43099999999999999</v>
          </cell>
          <cell r="F166">
            <v>4.1239999999999997</v>
          </cell>
          <cell r="G166" t="str">
            <v>ОСТ ФОНД КМ. БРЕСТОВО</v>
          </cell>
          <cell r="J166" t="str">
            <v>257.2</v>
          </cell>
          <cell r="K166" t="str">
            <v>Нива</v>
          </cell>
        </row>
        <row r="167">
          <cell r="A167" t="str">
            <v>"АГРОТЕХ 72" ООД</v>
          </cell>
          <cell r="D167">
            <v>0.307</v>
          </cell>
          <cell r="F167">
            <v>0.307</v>
          </cell>
          <cell r="G167" t="str">
            <v>ОСТ.ОБЩ.ФОНД / НСРГ /</v>
          </cell>
          <cell r="J167" t="str">
            <v>191.5</v>
          </cell>
          <cell r="K167" t="str">
            <v>Нива</v>
          </cell>
        </row>
        <row r="168">
          <cell r="A168" t="str">
            <v>"АГРОТЕХ 72" ООД</v>
          </cell>
          <cell r="D168">
            <v>0.249</v>
          </cell>
          <cell r="F168">
            <v>3.98</v>
          </cell>
          <cell r="G168" t="str">
            <v>ОСТ ФОНД КМ. БРЕСТОВО</v>
          </cell>
          <cell r="J168" t="str">
            <v>224.48</v>
          </cell>
          <cell r="K168" t="str">
            <v>Нива</v>
          </cell>
        </row>
        <row r="169">
          <cell r="A169" t="str">
            <v>"АГРОТЕХ 72" ООД</v>
          </cell>
          <cell r="D169">
            <v>0.223</v>
          </cell>
          <cell r="F169">
            <v>0.223</v>
          </cell>
          <cell r="G169" t="str">
            <v>ОСТ.ОБЩ.ФОНД / НСРГ /</v>
          </cell>
          <cell r="J169" t="str">
            <v>192.36</v>
          </cell>
          <cell r="K169" t="str">
            <v>Нива</v>
          </cell>
        </row>
        <row r="170">
          <cell r="A170" t="str">
            <v>"АГРОТЕХ 72" ООД</v>
          </cell>
          <cell r="D170">
            <v>0.192</v>
          </cell>
          <cell r="F170">
            <v>2.7509999999999999</v>
          </cell>
          <cell r="G170" t="str">
            <v>ОСТ ФОНД КМ. БРЕСТОВО</v>
          </cell>
          <cell r="J170" t="str">
            <v>183.13</v>
          </cell>
          <cell r="K170" t="str">
            <v>Нива</v>
          </cell>
        </row>
        <row r="171">
          <cell r="A171" t="str">
            <v>"АГРОТЕХ 72" ООД</v>
          </cell>
          <cell r="D171">
            <v>0.17599999999999999</v>
          </cell>
          <cell r="F171">
            <v>3.2</v>
          </cell>
          <cell r="G171" t="str">
            <v>ОСТ ФОНД КМ. БРЕСТОВО</v>
          </cell>
          <cell r="J171" t="str">
            <v>225.6</v>
          </cell>
          <cell r="K171" t="str">
            <v>Нива</v>
          </cell>
        </row>
        <row r="172">
          <cell r="A172" t="str">
            <v>"АГРОТЕХ 72" ООД</v>
          </cell>
          <cell r="D172">
            <v>0.14799999999999999</v>
          </cell>
          <cell r="F172">
            <v>5.19</v>
          </cell>
          <cell r="G172" t="str">
            <v>ОСТ ФОНД КМ. БРЕСТОВО</v>
          </cell>
          <cell r="J172" t="str">
            <v>126.7</v>
          </cell>
          <cell r="K172" t="str">
            <v>Нива</v>
          </cell>
        </row>
        <row r="173">
          <cell r="A173" t="str">
            <v>"АГРОТЕХ 72" ООД</v>
          </cell>
          <cell r="D173">
            <v>0.14599999999999999</v>
          </cell>
          <cell r="F173">
            <v>3.9910000000000001</v>
          </cell>
          <cell r="G173" t="str">
            <v>ОСТ ФОНД КМ. БРЕСТОВО</v>
          </cell>
          <cell r="J173" t="str">
            <v>239.20</v>
          </cell>
          <cell r="K173" t="str">
            <v>Нива</v>
          </cell>
        </row>
        <row r="174">
          <cell r="A174" t="str">
            <v>"АГРОТЕХ 72" ООД</v>
          </cell>
          <cell r="D174">
            <v>0.14199999999999999</v>
          </cell>
          <cell r="F174">
            <v>0.2</v>
          </cell>
          <cell r="G174" t="str">
            <v>ОСТ.ОБЩ.ФОНД / НСРГ /</v>
          </cell>
          <cell r="J174" t="str">
            <v>198.27</v>
          </cell>
          <cell r="K174" t="str">
            <v>Нива</v>
          </cell>
        </row>
        <row r="175">
          <cell r="A175" t="str">
            <v>"АГРОТЕХ 72" ООД</v>
          </cell>
          <cell r="D175">
            <v>0.126</v>
          </cell>
          <cell r="F175">
            <v>2.1389999999999998</v>
          </cell>
          <cell r="G175" t="str">
            <v>ОСТ ФОНД КМ. БРЕСТОВО</v>
          </cell>
          <cell r="J175" t="str">
            <v>202.10</v>
          </cell>
          <cell r="K175" t="str">
            <v>Нива</v>
          </cell>
        </row>
        <row r="176">
          <cell r="A176" t="str">
            <v>"АГРОТЕХ 72" ООД</v>
          </cell>
          <cell r="D176">
            <v>0.107</v>
          </cell>
          <cell r="F176">
            <v>1.7749999999999999</v>
          </cell>
          <cell r="G176" t="str">
            <v>ОСТ ФОНД КМ. БРЕСТОВО</v>
          </cell>
          <cell r="J176" t="str">
            <v>172.14</v>
          </cell>
          <cell r="K176" t="str">
            <v>Нива</v>
          </cell>
        </row>
        <row r="177">
          <cell r="A177" t="str">
            <v>"АГРОТЕХ 72" ООД</v>
          </cell>
          <cell r="D177">
            <v>9.5000000000000001E-2</v>
          </cell>
          <cell r="F177">
            <v>3.6269999999999998</v>
          </cell>
          <cell r="G177" t="str">
            <v>ОСТ ФОНД КМ. БРЕСТОВО</v>
          </cell>
          <cell r="J177" t="str">
            <v>233.9</v>
          </cell>
          <cell r="K177" t="str">
            <v>Нива</v>
          </cell>
        </row>
        <row r="178">
          <cell r="A178" t="str">
            <v>"АГРОТЕХ 72" ООД</v>
          </cell>
          <cell r="D178">
            <v>1.0999999999999999E-2</v>
          </cell>
          <cell r="F178">
            <v>4.3259999999999996</v>
          </cell>
          <cell r="G178" t="str">
            <v>ОСТ ФОНД КМ. БРЕСТОВО</v>
          </cell>
          <cell r="J178" t="str">
            <v>232.5</v>
          </cell>
          <cell r="K178" t="str">
            <v>Нива</v>
          </cell>
        </row>
        <row r="179">
          <cell r="A179" t="str">
            <v>ФАРМИНГ БГ ЕООД</v>
          </cell>
          <cell r="D179">
            <v>1.97</v>
          </cell>
          <cell r="F179">
            <v>2.6379999999999999</v>
          </cell>
          <cell r="G179" t="str">
            <v>ОСТ ФОНД КМ. БРЕСТОВО</v>
          </cell>
          <cell r="J179" t="str">
            <v>114.44</v>
          </cell>
          <cell r="K179" t="str">
            <v>Нива</v>
          </cell>
        </row>
        <row r="180">
          <cell r="A180" t="str">
            <v>ФАРМИНГ БГ ЕООД</v>
          </cell>
          <cell r="D180">
            <v>0.505</v>
          </cell>
          <cell r="F180">
            <v>0.59799999999999998</v>
          </cell>
          <cell r="G180" t="str">
            <v>ОСТ.ОБЩ.ФОНД / НСРГ /</v>
          </cell>
          <cell r="J180" t="str">
            <v>187.5</v>
          </cell>
          <cell r="K180" t="str">
            <v>Нива</v>
          </cell>
        </row>
        <row r="181">
          <cell r="A181" t="str">
            <v>ФАРМИНГ БГ ЕООД</v>
          </cell>
          <cell r="D181">
            <v>0.23100000000000001</v>
          </cell>
          <cell r="F181">
            <v>0.53100000000000003</v>
          </cell>
          <cell r="G181" t="str">
            <v>ОСТ.ОБЩ.ФОНД / НСРГ /</v>
          </cell>
          <cell r="J181" t="str">
            <v>188.7</v>
          </cell>
          <cell r="K181" t="str">
            <v>Нива</v>
          </cell>
        </row>
        <row r="182">
          <cell r="A182" t="str">
            <v>ФАРМИНГ БГ ЕООД</v>
          </cell>
          <cell r="D182">
            <v>0.13300000000000001</v>
          </cell>
          <cell r="F182">
            <v>0.14299999999999999</v>
          </cell>
          <cell r="G182" t="str">
            <v>ОСТ.ОБЩ.ФОНД / НСРГ /</v>
          </cell>
          <cell r="J182" t="str">
            <v>189.7</v>
          </cell>
          <cell r="K182" t="str">
            <v>Нива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tabSelected="1" topLeftCell="A99" workbookViewId="0">
      <selection activeCell="I111" sqref="I111"/>
    </sheetView>
  </sheetViews>
  <sheetFormatPr defaultRowHeight="14.5" x14ac:dyDescent="0.35"/>
  <cols>
    <col min="1" max="1" width="24.6328125" customWidth="1"/>
    <col min="5" max="5" width="25.6328125" customWidth="1"/>
    <col min="6" max="6" width="14.26953125" customWidth="1"/>
  </cols>
  <sheetData>
    <row r="1" spans="1:6" ht="41.5" customHeight="1" x14ac:dyDescent="0.35">
      <c r="A1" s="1" t="s">
        <v>0</v>
      </c>
      <c r="B1" s="1"/>
      <c r="C1" s="1"/>
      <c r="D1" s="1"/>
      <c r="E1" s="1"/>
      <c r="F1" s="1"/>
    </row>
    <row r="2" spans="1:6" ht="39.5" x14ac:dyDescent="0.35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</row>
    <row r="3" spans="1:6" x14ac:dyDescent="0.35">
      <c r="A3" s="4" t="str">
        <f>[1]ОПФ!A3</f>
        <v>"АБЪРДИЙН АНГЪС" ООД</v>
      </c>
      <c r="B3" s="4" t="str">
        <f>[1]ОПФ!J3</f>
        <v>84.16</v>
      </c>
      <c r="C3" s="4">
        <f>[1]ОПФ!F3</f>
        <v>4.0069999999999997</v>
      </c>
      <c r="D3" s="4">
        <f>[1]ОПФ!D3</f>
        <v>3.8130000000000002</v>
      </c>
      <c r="E3" s="4" t="str">
        <f>[1]ОПФ!G3</f>
        <v>ОСТ ФОНД КМ. БРЕСТОВО</v>
      </c>
      <c r="F3" s="4" t="str">
        <f>[1]ОПФ!K3</f>
        <v>Нива</v>
      </c>
    </row>
    <row r="4" spans="1:6" x14ac:dyDescent="0.35">
      <c r="A4" s="4" t="str">
        <f>[1]ОПФ!A4</f>
        <v>"АГРОТЕХ 72" ООД</v>
      </c>
      <c r="B4" s="4" t="str">
        <f>[1]ОПФ!J4</f>
        <v>67.1</v>
      </c>
      <c r="C4" s="4">
        <f>[1]ОПФ!F4</f>
        <v>77.403000000000006</v>
      </c>
      <c r="D4" s="4">
        <f>[1]ОПФ!D4</f>
        <v>73.858000000000004</v>
      </c>
      <c r="E4" s="4" t="str">
        <f>[1]ОПФ!G4</f>
        <v>ОБЩИНА ЛОВЕЧ</v>
      </c>
      <c r="F4" s="4" t="str">
        <f>[1]ОПФ!K4</f>
        <v>Нива</v>
      </c>
    </row>
    <row r="5" spans="1:6" x14ac:dyDescent="0.35">
      <c r="A5" s="4" t="str">
        <f>[1]ОПФ!A5</f>
        <v>"АГРОТЕХ 72" ООД</v>
      </c>
      <c r="B5" s="4" t="str">
        <f>[1]ОПФ!J5</f>
        <v>90.1</v>
      </c>
      <c r="C5" s="4">
        <f>[1]ОПФ!F5</f>
        <v>73.75</v>
      </c>
      <c r="D5" s="4">
        <f>[1]ОПФ!D5</f>
        <v>63.945999999999998</v>
      </c>
      <c r="E5" s="4" t="str">
        <f>[1]ОПФ!G5</f>
        <v>ОБЩИНА ЛОВЕЧ</v>
      </c>
      <c r="F5" s="4" t="str">
        <f>[1]ОПФ!K5</f>
        <v>Нива</v>
      </c>
    </row>
    <row r="6" spans="1:6" x14ac:dyDescent="0.35">
      <c r="A6" s="4" t="str">
        <f>[1]ОПФ!A6</f>
        <v>"АГРОТЕХ 72" ООД</v>
      </c>
      <c r="B6" s="4" t="str">
        <f>[1]ОПФ!J6</f>
        <v>77.9</v>
      </c>
      <c r="C6" s="4">
        <f>[1]ОПФ!F6</f>
        <v>62.209000000000003</v>
      </c>
      <c r="D6" s="4">
        <f>[1]ОПФ!D6</f>
        <v>61.52</v>
      </c>
      <c r="E6" s="4" t="str">
        <f>[1]ОПФ!G6</f>
        <v>ОБЩИНА ЛОВЕЧ</v>
      </c>
      <c r="F6" s="4" t="str">
        <f>[1]ОПФ!K6</f>
        <v>Нива</v>
      </c>
    </row>
    <row r="7" spans="1:6" x14ac:dyDescent="0.35">
      <c r="A7" s="4" t="str">
        <f>[1]ОПФ!A7</f>
        <v>"АГРОТЕХ 72" ООД</v>
      </c>
      <c r="B7" s="4" t="str">
        <f>[1]ОПФ!J7</f>
        <v>45.9</v>
      </c>
      <c r="C7" s="4">
        <f>[1]ОПФ!F7</f>
        <v>47.069000000000003</v>
      </c>
      <c r="D7" s="4">
        <f>[1]ОПФ!D7</f>
        <v>45.97</v>
      </c>
      <c r="E7" s="4" t="str">
        <f>[1]ОПФ!G7</f>
        <v>ОБЩИНА ЛОВЕЧ</v>
      </c>
      <c r="F7" s="4" t="str">
        <f>[1]ОПФ!K7</f>
        <v>Нива</v>
      </c>
    </row>
    <row r="8" spans="1:6" x14ac:dyDescent="0.35">
      <c r="A8" s="4" t="str">
        <f>[1]ОПФ!A8</f>
        <v>"АГРОТЕХ 72" ООД</v>
      </c>
      <c r="B8" s="4" t="str">
        <f>[1]ОПФ!J8</f>
        <v>73.3</v>
      </c>
      <c r="C8" s="4">
        <f>[1]ОПФ!F8</f>
        <v>46.256999999999998</v>
      </c>
      <c r="D8" s="4">
        <f>[1]ОПФ!D8</f>
        <v>38.875</v>
      </c>
      <c r="E8" s="4" t="str">
        <f>[1]ОПФ!G8</f>
        <v>ОСТ ФОНД КМ. БРЕСТОВО</v>
      </c>
      <c r="F8" s="4" t="str">
        <f>[1]ОПФ!K8</f>
        <v>Нива</v>
      </c>
    </row>
    <row r="9" spans="1:6" x14ac:dyDescent="0.35">
      <c r="A9" s="4" t="str">
        <f>[1]ОПФ!A9</f>
        <v>"АГРОТЕХ 72" ООД</v>
      </c>
      <c r="B9" s="4" t="str">
        <f>[1]ОПФ!J9</f>
        <v>57.38</v>
      </c>
      <c r="C9" s="4">
        <f>[1]ОПФ!F9</f>
        <v>38.344999999999999</v>
      </c>
      <c r="D9" s="4">
        <f>[1]ОПФ!D9</f>
        <v>38.344999999999999</v>
      </c>
      <c r="E9" s="4" t="str">
        <f>[1]ОПФ!G9</f>
        <v>ОБЩИНА ЛОВЕЧ</v>
      </c>
      <c r="F9" s="4" t="str">
        <f>[1]ОПФ!K9</f>
        <v>Нива</v>
      </c>
    </row>
    <row r="10" spans="1:6" x14ac:dyDescent="0.35">
      <c r="A10" s="4" t="str">
        <f>[1]ОПФ!A10</f>
        <v>"АГРОТЕХ 72" ООД</v>
      </c>
      <c r="B10" s="4" t="str">
        <f>[1]ОПФ!J10</f>
        <v>131.3</v>
      </c>
      <c r="C10" s="4">
        <f>[1]ОПФ!F10</f>
        <v>48.652999999999999</v>
      </c>
      <c r="D10" s="4">
        <f>[1]ОПФ!D10</f>
        <v>35.831000000000003</v>
      </c>
      <c r="E10" s="4" t="str">
        <f>[1]ОПФ!G10</f>
        <v>ОБЩИНА ЛОВЕЧ</v>
      </c>
      <c r="F10" s="4" t="str">
        <f>[1]ОПФ!K10</f>
        <v>Нива</v>
      </c>
    </row>
    <row r="11" spans="1:6" x14ac:dyDescent="0.35">
      <c r="A11" s="4" t="str">
        <f>[1]ОПФ!A11</f>
        <v>"АГРОТЕХ 72" ООД</v>
      </c>
      <c r="B11" s="4" t="str">
        <f>[1]ОПФ!J11</f>
        <v>228.4</v>
      </c>
      <c r="C11" s="4">
        <f>[1]ОПФ!F11</f>
        <v>39.280999999999999</v>
      </c>
      <c r="D11" s="4">
        <f>[1]ОПФ!D11</f>
        <v>34.987000000000002</v>
      </c>
      <c r="E11" s="4" t="str">
        <f>[1]ОПФ!G11</f>
        <v>ОСТ ФОНД КМ. БРЕСТОВО</v>
      </c>
      <c r="F11" s="4" t="str">
        <f>[1]ОПФ!K11</f>
        <v>Нива</v>
      </c>
    </row>
    <row r="12" spans="1:6" x14ac:dyDescent="0.35">
      <c r="A12" s="4" t="str">
        <f>[1]ОПФ!A12</f>
        <v>"АГРОТЕХ 72" ООД</v>
      </c>
      <c r="B12" s="4" t="str">
        <f>[1]ОПФ!J12</f>
        <v>71.5</v>
      </c>
      <c r="C12" s="4">
        <f>[1]ОПФ!F12</f>
        <v>40.179000000000002</v>
      </c>
      <c r="D12" s="4">
        <f>[1]ОПФ!D12</f>
        <v>32.831000000000003</v>
      </c>
      <c r="E12" s="4" t="str">
        <f>[1]ОПФ!G12</f>
        <v>ОСТ ФОНД КМ. БРЕСТОВО</v>
      </c>
      <c r="F12" s="4" t="str">
        <f>[1]ОПФ!K12</f>
        <v>Нива</v>
      </c>
    </row>
    <row r="13" spans="1:6" x14ac:dyDescent="0.35">
      <c r="A13" s="4" t="str">
        <f>[1]ОПФ!A13</f>
        <v>"АГРОТЕХ 72" ООД</v>
      </c>
      <c r="B13" s="4" t="str">
        <f>[1]ОПФ!J13</f>
        <v>240.11</v>
      </c>
      <c r="C13" s="4">
        <f>[1]ОПФ!F13</f>
        <v>31.062999999999999</v>
      </c>
      <c r="D13" s="4">
        <f>[1]ОПФ!D13</f>
        <v>29.786000000000001</v>
      </c>
      <c r="E13" s="4" t="str">
        <f>[1]ОПФ!G13</f>
        <v>ОБЩИНА ЛОВЕЧ</v>
      </c>
      <c r="F13" s="4" t="str">
        <f>[1]ОПФ!K13</f>
        <v>Нива</v>
      </c>
    </row>
    <row r="14" spans="1:6" x14ac:dyDescent="0.35">
      <c r="A14" s="4" t="str">
        <f>[1]ОПФ!A14</f>
        <v>"АГРОТЕХ 72" ООД</v>
      </c>
      <c r="B14" s="4" t="str">
        <f>[1]ОПФ!J14</f>
        <v>41.11</v>
      </c>
      <c r="C14" s="4">
        <f>[1]ОПФ!F14</f>
        <v>39.496000000000002</v>
      </c>
      <c r="D14" s="4">
        <f>[1]ОПФ!D14</f>
        <v>26.867000000000001</v>
      </c>
      <c r="E14" s="4" t="str">
        <f>[1]ОПФ!G14</f>
        <v>ОБЩИНА ЛОВЕЧ</v>
      </c>
      <c r="F14" s="4" t="str">
        <f>[1]ОПФ!K14</f>
        <v>Нива</v>
      </c>
    </row>
    <row r="15" spans="1:6" x14ac:dyDescent="0.35">
      <c r="A15" s="4" t="str">
        <f>[1]ОПФ!A15</f>
        <v>"АГРОТЕХ 72" ООД</v>
      </c>
      <c r="B15" s="4" t="str">
        <f>[1]ОПФ!J15</f>
        <v>50.32</v>
      </c>
      <c r="C15" s="4">
        <f>[1]ОПФ!F15</f>
        <v>29.88</v>
      </c>
      <c r="D15" s="4">
        <f>[1]ОПФ!D15</f>
        <v>25.969000000000001</v>
      </c>
      <c r="E15" s="4" t="str">
        <f>[1]ОПФ!G15</f>
        <v>ОБЩИНА ЛОВЕЧ</v>
      </c>
      <c r="F15" s="4" t="str">
        <f>[1]ОПФ!K15</f>
        <v>Нива</v>
      </c>
    </row>
    <row r="16" spans="1:6" x14ac:dyDescent="0.35">
      <c r="A16" s="4" t="str">
        <f>[1]ОПФ!A16</f>
        <v>"АГРОТЕХ 72" ООД</v>
      </c>
      <c r="B16" s="4" t="str">
        <f>[1]ОПФ!J16</f>
        <v>36.16</v>
      </c>
      <c r="C16" s="4">
        <f>[1]ОПФ!F16</f>
        <v>27.495000000000001</v>
      </c>
      <c r="D16" s="4">
        <f>[1]ОПФ!D16</f>
        <v>25.809000000000001</v>
      </c>
      <c r="E16" s="4" t="str">
        <f>[1]ОПФ!G16</f>
        <v>ОБЩИНА ЛОВЕЧ</v>
      </c>
      <c r="F16" s="4" t="str">
        <f>[1]ОПФ!K16</f>
        <v>Нива</v>
      </c>
    </row>
    <row r="17" spans="1:6" x14ac:dyDescent="0.35">
      <c r="A17" s="4" t="str">
        <f>[1]ОПФ!A17</f>
        <v>"АГРОТЕХ 72" ООД</v>
      </c>
      <c r="B17" s="4" t="str">
        <f>[1]ОПФ!J17</f>
        <v>47.11</v>
      </c>
      <c r="C17" s="4">
        <f>[1]ОПФ!F17</f>
        <v>23.532</v>
      </c>
      <c r="D17" s="4">
        <f>[1]ОПФ!D17</f>
        <v>20.917999999999999</v>
      </c>
      <c r="E17" s="4" t="str">
        <f>[1]ОПФ!G17</f>
        <v>ОБЩИНА ЛОВЕЧ</v>
      </c>
      <c r="F17" s="4" t="str">
        <f>[1]ОПФ!K17</f>
        <v>Нива</v>
      </c>
    </row>
    <row r="18" spans="1:6" x14ac:dyDescent="0.35">
      <c r="A18" s="4" t="str">
        <f>[1]ОПФ!A18</f>
        <v>"АГРОТЕХ 72" ООД</v>
      </c>
      <c r="B18" s="4" t="str">
        <f>[1]ОПФ!J18</f>
        <v>238.31</v>
      </c>
      <c r="C18" s="4">
        <f>[1]ОПФ!F18</f>
        <v>19.789000000000001</v>
      </c>
      <c r="D18" s="4">
        <f>[1]ОПФ!D18</f>
        <v>17.244</v>
      </c>
      <c r="E18" s="4" t="str">
        <f>[1]ОПФ!G18</f>
        <v>ОБЩИНА ЛОВЕЧ</v>
      </c>
      <c r="F18" s="4" t="str">
        <f>[1]ОПФ!K18</f>
        <v>Нива</v>
      </c>
    </row>
    <row r="19" spans="1:6" x14ac:dyDescent="0.35">
      <c r="A19" s="4" t="str">
        <f>[1]ОПФ!A19</f>
        <v>"АГРОТЕХ 72" ООД</v>
      </c>
      <c r="B19" s="4" t="str">
        <f>[1]ОПФ!J19</f>
        <v>55.38</v>
      </c>
      <c r="C19" s="4">
        <f>[1]ОПФ!F19</f>
        <v>18.282</v>
      </c>
      <c r="D19" s="4">
        <f>[1]ОПФ!D19</f>
        <v>16.821000000000002</v>
      </c>
      <c r="E19" s="4" t="str">
        <f>[1]ОПФ!G19</f>
        <v>ОБЩИНА ЛОВЕЧ</v>
      </c>
      <c r="F19" s="4" t="str">
        <f>[1]ОПФ!K19</f>
        <v>Нива</v>
      </c>
    </row>
    <row r="20" spans="1:6" x14ac:dyDescent="0.35">
      <c r="A20" s="4" t="str">
        <f>[1]ОПФ!A20</f>
        <v>"АГРОТЕХ 72" ООД</v>
      </c>
      <c r="B20" s="4" t="str">
        <f>[1]ОПФ!J20</f>
        <v>79.13</v>
      </c>
      <c r="C20" s="4">
        <f>[1]ОПФ!F20</f>
        <v>19.817</v>
      </c>
      <c r="D20" s="4">
        <f>[1]ОПФ!D20</f>
        <v>16.738</v>
      </c>
      <c r="E20" s="4" t="str">
        <f>[1]ОПФ!G20</f>
        <v>ОБЩИНА ЛОВЕЧ</v>
      </c>
      <c r="F20" s="4" t="str">
        <f>[1]ОПФ!K20</f>
        <v>Нива</v>
      </c>
    </row>
    <row r="21" spans="1:6" x14ac:dyDescent="0.35">
      <c r="A21" s="4" t="str">
        <f>[1]ОПФ!A21</f>
        <v>"АГРОТЕХ 72" ООД</v>
      </c>
      <c r="B21" s="4" t="str">
        <f>[1]ОПФ!J21</f>
        <v>65.35</v>
      </c>
      <c r="C21" s="4">
        <f>[1]ОПФ!F21</f>
        <v>17.945</v>
      </c>
      <c r="D21" s="4">
        <f>[1]ОПФ!D21</f>
        <v>15.35</v>
      </c>
      <c r="E21" s="4" t="str">
        <f>[1]ОПФ!G21</f>
        <v>ОБЩИНА ЛОВЕЧ</v>
      </c>
      <c r="F21" s="4" t="str">
        <f>[1]ОПФ!K21</f>
        <v>Нива</v>
      </c>
    </row>
    <row r="22" spans="1:6" x14ac:dyDescent="0.35">
      <c r="A22" s="4" t="str">
        <f>[1]ОПФ!A22</f>
        <v>"АГРОТЕХ 72" ООД</v>
      </c>
      <c r="B22" s="4" t="str">
        <f>[1]ОПФ!J22</f>
        <v>44.16</v>
      </c>
      <c r="C22" s="4">
        <f>[1]ОПФ!F22</f>
        <v>17.048999999999999</v>
      </c>
      <c r="D22" s="4">
        <f>[1]ОПФ!D22</f>
        <v>14.64</v>
      </c>
      <c r="E22" s="4" t="str">
        <f>[1]ОПФ!G22</f>
        <v>ОБЩИНА ЛОВЕЧ</v>
      </c>
      <c r="F22" s="4" t="str">
        <f>[1]ОПФ!K22</f>
        <v>Нива</v>
      </c>
    </row>
    <row r="23" spans="1:6" x14ac:dyDescent="0.35">
      <c r="A23" s="4" t="str">
        <f>[1]ОПФ!A23</f>
        <v>"АГРОТЕХ 72" ООД</v>
      </c>
      <c r="B23" s="4" t="str">
        <f>[1]ОПФ!J23</f>
        <v>75.11</v>
      </c>
      <c r="C23" s="4">
        <f>[1]ОПФ!F23</f>
        <v>20.866</v>
      </c>
      <c r="D23" s="4">
        <f>[1]ОПФ!D23</f>
        <v>14.611000000000001</v>
      </c>
      <c r="E23" s="4" t="str">
        <f>[1]ОПФ!G23</f>
        <v>ОБЩИНА ЛОВЕЧ</v>
      </c>
      <c r="F23" s="4" t="str">
        <f>[1]ОПФ!K23</f>
        <v>Нива</v>
      </c>
    </row>
    <row r="24" spans="1:6" x14ac:dyDescent="0.35">
      <c r="A24" s="4" t="str">
        <f>[1]ОПФ!A24</f>
        <v>"АГРОТЕХ 72" ООД</v>
      </c>
      <c r="B24" s="4" t="str">
        <f>[1]ОПФ!J24</f>
        <v>21.37</v>
      </c>
      <c r="C24" s="4">
        <f>[1]ОПФ!F24</f>
        <v>14.734999999999999</v>
      </c>
      <c r="D24" s="4">
        <f>[1]ОПФ!D24</f>
        <v>13.997</v>
      </c>
      <c r="E24" s="4" t="str">
        <f>[1]ОПФ!G24</f>
        <v>ОБЩИНА ЛОВЕЧ</v>
      </c>
      <c r="F24" s="4" t="str">
        <f>[1]ОПФ!K24</f>
        <v>Нива</v>
      </c>
    </row>
    <row r="25" spans="1:6" x14ac:dyDescent="0.35">
      <c r="A25" s="4" t="str">
        <f>[1]ОПФ!A25</f>
        <v>"АГРОТЕХ 72" ООД</v>
      </c>
      <c r="B25" s="4" t="str">
        <f>[1]ОПФ!J25</f>
        <v>83.8</v>
      </c>
      <c r="C25" s="4">
        <f>[1]ОПФ!F25</f>
        <v>13.531000000000001</v>
      </c>
      <c r="D25" s="4">
        <f>[1]ОПФ!D25</f>
        <v>13.122</v>
      </c>
      <c r="E25" s="4" t="str">
        <f>[1]ОПФ!G25</f>
        <v>ОСТ ФОНД КМ. БРЕСТОВО</v>
      </c>
      <c r="F25" s="4" t="str">
        <f>[1]ОПФ!K25</f>
        <v>Нива</v>
      </c>
    </row>
    <row r="26" spans="1:6" x14ac:dyDescent="0.35">
      <c r="A26" s="4" t="str">
        <f>[1]ОПФ!A26</f>
        <v>"АГРОТЕХ 72" ООД</v>
      </c>
      <c r="B26" s="4" t="str">
        <f>[1]ОПФ!J26</f>
        <v>245.21</v>
      </c>
      <c r="C26" s="4">
        <f>[1]ОПФ!F26</f>
        <v>13</v>
      </c>
      <c r="D26" s="4">
        <f>[1]ОПФ!D26</f>
        <v>12.396000000000001</v>
      </c>
      <c r="E26" s="4" t="str">
        <f>[1]ОПФ!G26</f>
        <v>ОБЩИНА ЛОВЕЧ</v>
      </c>
      <c r="F26" s="4" t="str">
        <f>[1]ОПФ!K26</f>
        <v>Нива</v>
      </c>
    </row>
    <row r="27" spans="1:6" x14ac:dyDescent="0.35">
      <c r="A27" s="4" t="str">
        <f>[1]ОПФ!A27</f>
        <v>"АГРОТЕХ 72" ООД</v>
      </c>
      <c r="B27" s="4" t="str">
        <f>[1]ОПФ!J27</f>
        <v>72.12</v>
      </c>
      <c r="C27" s="4">
        <f>[1]ОПФ!F27</f>
        <v>16.696999999999999</v>
      </c>
      <c r="D27" s="4">
        <f>[1]ОПФ!D27</f>
        <v>11.718999999999999</v>
      </c>
      <c r="E27" s="4" t="str">
        <f>[1]ОПФ!G27</f>
        <v>ОСТ ФОНД КМ. БРЕСТОВО</v>
      </c>
      <c r="F27" s="4" t="str">
        <f>[1]ОПФ!K27</f>
        <v>Нива</v>
      </c>
    </row>
    <row r="28" spans="1:6" x14ac:dyDescent="0.35">
      <c r="A28" s="4" t="str">
        <f>[1]ОПФ!A28</f>
        <v>"АГРОТЕХ 72" ООД</v>
      </c>
      <c r="B28" s="4" t="str">
        <f>[1]ОПФ!J28</f>
        <v>63.34</v>
      </c>
      <c r="C28" s="4">
        <f>[1]ОПФ!F28</f>
        <v>12.582000000000001</v>
      </c>
      <c r="D28" s="4">
        <f>[1]ОПФ!D28</f>
        <v>11.638999999999999</v>
      </c>
      <c r="E28" s="4" t="str">
        <f>[1]ОПФ!G28</f>
        <v>ОБЩИНА ЛОВЕЧ</v>
      </c>
      <c r="F28" s="4" t="str">
        <f>[1]ОПФ!K28</f>
        <v>Нива</v>
      </c>
    </row>
    <row r="29" spans="1:6" x14ac:dyDescent="0.35">
      <c r="A29" s="4" t="str">
        <f>[1]ОПФ!A29</f>
        <v>"АГРОТЕХ 72" ООД</v>
      </c>
      <c r="B29" s="4" t="str">
        <f>[1]ОПФ!J29</f>
        <v>46.19</v>
      </c>
      <c r="C29" s="4">
        <f>[1]ОПФ!F29</f>
        <v>12.632999999999999</v>
      </c>
      <c r="D29" s="4">
        <f>[1]ОПФ!D29</f>
        <v>11.471</v>
      </c>
      <c r="E29" s="4" t="str">
        <f>[1]ОПФ!G29</f>
        <v>ОБЩИНА ЛОВЕЧ</v>
      </c>
      <c r="F29" s="4" t="str">
        <f>[1]ОПФ!K29</f>
        <v>Нива</v>
      </c>
    </row>
    <row r="30" spans="1:6" x14ac:dyDescent="0.35">
      <c r="A30" s="4" t="str">
        <f>[1]ОПФ!A30</f>
        <v>"АГРОТЕХ 72" ООД</v>
      </c>
      <c r="B30" s="4" t="str">
        <f>[1]ОПФ!J30</f>
        <v>52.12</v>
      </c>
      <c r="C30" s="4">
        <f>[1]ОПФ!F30</f>
        <v>11.9</v>
      </c>
      <c r="D30" s="4">
        <f>[1]ОПФ!D30</f>
        <v>11.13</v>
      </c>
      <c r="E30" s="4" t="str">
        <f>[1]ОПФ!G30</f>
        <v>ОБЩИНА ЛОВЕЧ</v>
      </c>
      <c r="F30" s="4" t="str">
        <f>[1]ОПФ!K30</f>
        <v>Нива</v>
      </c>
    </row>
    <row r="31" spans="1:6" x14ac:dyDescent="0.35">
      <c r="A31" s="4" t="str">
        <f>[1]ОПФ!A31</f>
        <v>"АГРОТЕХ 72" ООД</v>
      </c>
      <c r="B31" s="4" t="str">
        <f>[1]ОПФ!J31</f>
        <v>195.13</v>
      </c>
      <c r="C31" s="4">
        <f>[1]ОПФ!F31</f>
        <v>14.291</v>
      </c>
      <c r="D31" s="4">
        <f>[1]ОПФ!D31</f>
        <v>10.198</v>
      </c>
      <c r="E31" s="4" t="str">
        <f>[1]ОПФ!G31</f>
        <v>ОБЩИНА ЛОВЕЧ</v>
      </c>
      <c r="F31" s="4" t="str">
        <f>[1]ОПФ!K31</f>
        <v>Нива</v>
      </c>
    </row>
    <row r="32" spans="1:6" x14ac:dyDescent="0.35">
      <c r="A32" s="4" t="str">
        <f>[1]ОПФ!A32</f>
        <v>"АГРОТЕХ 72" ООД</v>
      </c>
      <c r="B32" s="4" t="str">
        <f>[1]ОПФ!J32</f>
        <v>197.15</v>
      </c>
      <c r="C32" s="4">
        <f>[1]ОПФ!F32</f>
        <v>14.397</v>
      </c>
      <c r="D32" s="4">
        <f>[1]ОПФ!D32</f>
        <v>10.041</v>
      </c>
      <c r="E32" s="4" t="str">
        <f>[1]ОПФ!G32</f>
        <v>ОБЩИНА ЛОВЕЧ</v>
      </c>
      <c r="F32" s="4" t="str">
        <f>[1]ОПФ!K32</f>
        <v>Нива</v>
      </c>
    </row>
    <row r="33" spans="1:6" x14ac:dyDescent="0.35">
      <c r="A33" s="4" t="str">
        <f>[1]ОПФ!A33</f>
        <v>"АГРОТЕХ 72" ООД</v>
      </c>
      <c r="B33" s="4" t="str">
        <f>[1]ОПФ!J33</f>
        <v>90.2</v>
      </c>
      <c r="C33" s="4">
        <f>[1]ОПФ!F33</f>
        <v>10.035</v>
      </c>
      <c r="D33" s="4">
        <f>[1]ОПФ!D33</f>
        <v>9.1419999999999995</v>
      </c>
      <c r="E33" s="4" t="str">
        <f>[1]ОПФ!G33</f>
        <v>ОБЩИНА ЛОВЕЧ</v>
      </c>
      <c r="F33" s="4" t="str">
        <f>[1]ОПФ!K33</f>
        <v>Нива</v>
      </c>
    </row>
    <row r="34" spans="1:6" x14ac:dyDescent="0.35">
      <c r="A34" s="4" t="str">
        <f>[1]ОПФ!A34</f>
        <v>"АГРОТЕХ 72" ООД</v>
      </c>
      <c r="B34" s="4" t="str">
        <f>[1]ОПФ!J34</f>
        <v>26.3</v>
      </c>
      <c r="C34" s="4">
        <f>[1]ОПФ!F34</f>
        <v>9.1</v>
      </c>
      <c r="D34" s="4">
        <f>[1]ОПФ!D34</f>
        <v>9.0540000000000003</v>
      </c>
      <c r="E34" s="4" t="str">
        <f>[1]ОПФ!G34</f>
        <v>ОБЩИНА ЛОВЕЧ</v>
      </c>
      <c r="F34" s="4" t="str">
        <f>[1]ОПФ!K34</f>
        <v>Нива</v>
      </c>
    </row>
    <row r="35" spans="1:6" x14ac:dyDescent="0.35">
      <c r="A35" s="4" t="str">
        <f>[1]ОПФ!A35</f>
        <v>"АГРОТЕХ 72" ООД</v>
      </c>
      <c r="B35" s="4" t="str">
        <f>[1]ОПФ!J35</f>
        <v>207.17</v>
      </c>
      <c r="C35" s="4">
        <f>[1]ОПФ!F35</f>
        <v>18.084</v>
      </c>
      <c r="D35" s="4">
        <f>[1]ОПФ!D35</f>
        <v>8.8469999999999995</v>
      </c>
      <c r="E35" s="4" t="str">
        <f>[1]ОПФ!G35</f>
        <v>ОБЩИНА ЛОВЕЧ</v>
      </c>
      <c r="F35" s="4" t="str">
        <f>[1]ОПФ!K35</f>
        <v>Нива</v>
      </c>
    </row>
    <row r="36" spans="1:6" x14ac:dyDescent="0.35">
      <c r="A36" s="4" t="str">
        <f>[1]ОПФ!A36</f>
        <v>"АГРОТЕХ 72" ООД</v>
      </c>
      <c r="B36" s="4" t="str">
        <f>[1]ОПФ!J36</f>
        <v>37.6</v>
      </c>
      <c r="C36" s="4">
        <f>[1]ОПФ!F36</f>
        <v>9.3000000000000007</v>
      </c>
      <c r="D36" s="4">
        <f>[1]ОПФ!D36</f>
        <v>8.7629999999999999</v>
      </c>
      <c r="E36" s="4" t="str">
        <f>[1]ОПФ!G36</f>
        <v>ОБЩИНА ЛОВЕЧ</v>
      </c>
      <c r="F36" s="4" t="str">
        <f>[1]ОПФ!K36</f>
        <v>Нива</v>
      </c>
    </row>
    <row r="37" spans="1:6" x14ac:dyDescent="0.35">
      <c r="A37" s="4" t="str">
        <f>[1]ОПФ!A37</f>
        <v>"АГРОТЕХ 72" ООД</v>
      </c>
      <c r="B37" s="4" t="str">
        <f>[1]ОПФ!J37</f>
        <v>77.1</v>
      </c>
      <c r="C37" s="4">
        <f>[1]ОПФ!F37</f>
        <v>9.1259999999999994</v>
      </c>
      <c r="D37" s="4">
        <f>[1]ОПФ!D37</f>
        <v>8.7100000000000009</v>
      </c>
      <c r="E37" s="4" t="str">
        <f>[1]ОПФ!G37</f>
        <v>ОБЩИНА ЛОВЕЧ</v>
      </c>
      <c r="F37" s="4" t="str">
        <f>[1]ОПФ!K37</f>
        <v>Нива</v>
      </c>
    </row>
    <row r="38" spans="1:6" x14ac:dyDescent="0.35">
      <c r="A38" s="4" t="str">
        <f>[1]ОПФ!A38</f>
        <v>"АГРОТЕХ 72" ООД</v>
      </c>
      <c r="B38" s="4" t="str">
        <f>[1]ОПФ!J38</f>
        <v>41.11</v>
      </c>
      <c r="C38" s="4">
        <f>[1]ОПФ!F38</f>
        <v>39.496000000000002</v>
      </c>
      <c r="D38" s="4">
        <f>[1]ОПФ!D38</f>
        <v>8.6530000000000005</v>
      </c>
      <c r="E38" s="4" t="str">
        <f>[1]ОПФ!G38</f>
        <v>ОБЩИНА ЛОВЕЧ</v>
      </c>
      <c r="F38" s="4" t="str">
        <f>[1]ОПФ!K38</f>
        <v>Нива</v>
      </c>
    </row>
    <row r="39" spans="1:6" x14ac:dyDescent="0.35">
      <c r="A39" s="4" t="str">
        <f>[1]ОПФ!A39</f>
        <v>"АГРОТЕХ 72" ООД</v>
      </c>
      <c r="B39" s="4" t="str">
        <f>[1]ОПФ!J39</f>
        <v>168.16</v>
      </c>
      <c r="C39" s="4">
        <f>[1]ОПФ!F39</f>
        <v>8.3940000000000001</v>
      </c>
      <c r="D39" s="4">
        <f>[1]ОПФ!D39</f>
        <v>8.3940000000000001</v>
      </c>
      <c r="E39" s="4" t="str">
        <f>[1]ОПФ!G39</f>
        <v>ОСТ ФОНД КМ. БРЕСТОВО</v>
      </c>
      <c r="F39" s="4" t="str">
        <f>[1]ОПФ!K39</f>
        <v>Овощни насаждения /нетерасирани/</v>
      </c>
    </row>
    <row r="40" spans="1:6" x14ac:dyDescent="0.35">
      <c r="A40" s="4" t="str">
        <f>[1]ОПФ!A40</f>
        <v>"АГРОТЕХ 72" ООД</v>
      </c>
      <c r="B40" s="4" t="str">
        <f>[1]ОПФ!J40</f>
        <v>131.5</v>
      </c>
      <c r="C40" s="4">
        <f>[1]ОПФ!F40</f>
        <v>13.683</v>
      </c>
      <c r="D40" s="4">
        <f>[1]ОПФ!D40</f>
        <v>8.3170000000000002</v>
      </c>
      <c r="E40" s="4" t="str">
        <f>[1]ОПФ!G40</f>
        <v>ОБЩИНА ЛОВЕЧ</v>
      </c>
      <c r="F40" s="4" t="str">
        <f>[1]ОПФ!K40</f>
        <v>Нива</v>
      </c>
    </row>
    <row r="41" spans="1:6" x14ac:dyDescent="0.35">
      <c r="A41" s="4" t="str">
        <f>[1]ОПФ!A41</f>
        <v>"АГРОТЕХ 72" ООД</v>
      </c>
      <c r="B41" s="4" t="str">
        <f>[1]ОПФ!J41</f>
        <v>130.4</v>
      </c>
      <c r="C41" s="4">
        <f>[1]ОПФ!F41</f>
        <v>9.1880000000000006</v>
      </c>
      <c r="D41" s="4">
        <f>[1]ОПФ!D41</f>
        <v>8.032</v>
      </c>
      <c r="E41" s="4" t="str">
        <f>[1]ОПФ!G41</f>
        <v>ОБЩИНА ЛОВЕЧ</v>
      </c>
      <c r="F41" s="4" t="str">
        <f>[1]ОПФ!K41</f>
        <v>Нива</v>
      </c>
    </row>
    <row r="42" spans="1:6" x14ac:dyDescent="0.35">
      <c r="A42" s="4" t="str">
        <f>[1]ОПФ!A42</f>
        <v>"АГРОТЕХ 72" ООД</v>
      </c>
      <c r="B42" s="4" t="str">
        <f>[1]ОПФ!J42</f>
        <v>20.13</v>
      </c>
      <c r="C42" s="4">
        <f>[1]ОПФ!F42</f>
        <v>8.5</v>
      </c>
      <c r="D42" s="4">
        <f>[1]ОПФ!D42</f>
        <v>7.9950000000000001</v>
      </c>
      <c r="E42" s="4" t="str">
        <f>[1]ОПФ!G42</f>
        <v>ОБЩИНА ЛОВЕЧ</v>
      </c>
      <c r="F42" s="4" t="str">
        <f>[1]ОПФ!K42</f>
        <v>Нива</v>
      </c>
    </row>
    <row r="43" spans="1:6" x14ac:dyDescent="0.35">
      <c r="A43" s="4" t="str">
        <f>[1]ОПФ!A43</f>
        <v>"АГРОТЕХ 72" ООД</v>
      </c>
      <c r="B43" s="4" t="str">
        <f>[1]ОПФ!J43</f>
        <v>18.17</v>
      </c>
      <c r="C43" s="4">
        <f>[1]ОПФ!F43</f>
        <v>8.2189999999999994</v>
      </c>
      <c r="D43" s="4">
        <f>[1]ОПФ!D43</f>
        <v>7.9660000000000002</v>
      </c>
      <c r="E43" s="4" t="str">
        <f>[1]ОПФ!G43</f>
        <v>ОБЩИНА ЛОВЕЧ</v>
      </c>
      <c r="F43" s="4" t="str">
        <f>[1]ОПФ!K43</f>
        <v>Нива</v>
      </c>
    </row>
    <row r="44" spans="1:6" x14ac:dyDescent="0.35">
      <c r="A44" s="4" t="str">
        <f>[1]ОПФ!A44</f>
        <v>"АГРОТЕХ 72" ООД</v>
      </c>
      <c r="B44" s="4" t="str">
        <f>[1]ОПФ!J44</f>
        <v>20.32</v>
      </c>
      <c r="C44" s="4">
        <f>[1]ОПФ!F44</f>
        <v>8.2959999999999994</v>
      </c>
      <c r="D44" s="4">
        <f>[1]ОПФ!D44</f>
        <v>7.9349999999999996</v>
      </c>
      <c r="E44" s="4" t="str">
        <f>[1]ОПФ!G44</f>
        <v>ОБЩИНА ЛОВЕЧ</v>
      </c>
      <c r="F44" s="4" t="str">
        <f>[1]ОПФ!K44</f>
        <v>Нива</v>
      </c>
    </row>
    <row r="45" spans="1:6" x14ac:dyDescent="0.35">
      <c r="A45" s="4" t="str">
        <f>[1]ОПФ!A45</f>
        <v>"АГРОТЕХ 72" ООД</v>
      </c>
      <c r="B45" s="4" t="str">
        <f>[1]ОПФ!J45</f>
        <v>237.38</v>
      </c>
      <c r="C45" s="4">
        <f>[1]ОПФ!F45</f>
        <v>9.1379999999999999</v>
      </c>
      <c r="D45" s="4">
        <f>[1]ОПФ!D45</f>
        <v>7.5119999999999996</v>
      </c>
      <c r="E45" s="4" t="str">
        <f>[1]ОПФ!G45</f>
        <v>ОСТ ФОНД КМ. БРЕСТОВО</v>
      </c>
      <c r="F45" s="4" t="str">
        <f>[1]ОПФ!K45</f>
        <v>Нива</v>
      </c>
    </row>
    <row r="46" spans="1:6" x14ac:dyDescent="0.35">
      <c r="A46" s="4" t="str">
        <f>[1]ОПФ!A46</f>
        <v>"АГРОТЕХ 72" ООД</v>
      </c>
      <c r="B46" s="4" t="str">
        <f>[1]ОПФ!J46</f>
        <v>86.21</v>
      </c>
      <c r="C46" s="4">
        <f>[1]ОПФ!F46</f>
        <v>11.661</v>
      </c>
      <c r="D46" s="4">
        <f>[1]ОПФ!D46</f>
        <v>7.452</v>
      </c>
      <c r="E46" s="4" t="str">
        <f>[1]ОПФ!G46</f>
        <v>ОБЩИНА ЛОВЕЧ</v>
      </c>
      <c r="F46" s="4" t="str">
        <f>[1]ОПФ!K46</f>
        <v>Нива</v>
      </c>
    </row>
    <row r="47" spans="1:6" x14ac:dyDescent="0.35">
      <c r="A47" s="4" t="str">
        <f>[1]ОПФ!A47</f>
        <v>"АГРОТЕХ 72" ООД</v>
      </c>
      <c r="B47" s="4" t="str">
        <f>[1]ОПФ!J47</f>
        <v>236.16</v>
      </c>
      <c r="C47" s="4">
        <f>[1]ОПФ!F47</f>
        <v>22.363</v>
      </c>
      <c r="D47" s="4">
        <f>[1]ОПФ!D47</f>
        <v>7.39</v>
      </c>
      <c r="E47" s="4" t="str">
        <f>[1]ОПФ!G47</f>
        <v>ОБЩИНА ЛОВЕЧ</v>
      </c>
      <c r="F47" s="4" t="str">
        <f>[1]ОПФ!K47</f>
        <v>Нива</v>
      </c>
    </row>
    <row r="48" spans="1:6" x14ac:dyDescent="0.35">
      <c r="A48" s="4" t="str">
        <f>[1]ОПФ!A48</f>
        <v>"АГРОТЕХ 72" ООД</v>
      </c>
      <c r="B48" s="4" t="str">
        <f>[1]ОПФ!J48</f>
        <v>87.15</v>
      </c>
      <c r="C48" s="4">
        <f>[1]ОПФ!F48</f>
        <v>7.9009999999999998</v>
      </c>
      <c r="D48" s="4">
        <f>[1]ОПФ!D48</f>
        <v>7.1440000000000001</v>
      </c>
      <c r="E48" s="4" t="str">
        <f>[1]ОПФ!G48</f>
        <v>ОБЩИНА ЛОВЕЧ</v>
      </c>
      <c r="F48" s="4" t="str">
        <f>[1]ОПФ!K48</f>
        <v>Нива</v>
      </c>
    </row>
    <row r="49" spans="1:6" x14ac:dyDescent="0.35">
      <c r="A49" s="4" t="str">
        <f>[1]ОПФ!A49</f>
        <v>"АГРОТЕХ 72" ООД</v>
      </c>
      <c r="B49" s="4" t="str">
        <f>[1]ОПФ!J49</f>
        <v>261.16</v>
      </c>
      <c r="C49" s="4">
        <f>[1]ОПФ!F49</f>
        <v>7.0890000000000004</v>
      </c>
      <c r="D49" s="4">
        <f>[1]ОПФ!D49</f>
        <v>7.07</v>
      </c>
      <c r="E49" s="4" t="str">
        <f>[1]ОПФ!G49</f>
        <v>ОСТ ФОНД КМ. БРЕСТОВО</v>
      </c>
      <c r="F49" s="4" t="str">
        <f>[1]ОПФ!K49</f>
        <v>Нива</v>
      </c>
    </row>
    <row r="50" spans="1:6" x14ac:dyDescent="0.35">
      <c r="A50" s="4" t="str">
        <f>[1]ОПФ!A50</f>
        <v>"АГРОТЕХ 72" ООД</v>
      </c>
      <c r="B50" s="4" t="str">
        <f>[1]ОПФ!J50</f>
        <v>41.12</v>
      </c>
      <c r="C50" s="4">
        <f>[1]ОПФ!F50</f>
        <v>16.161000000000001</v>
      </c>
      <c r="D50" s="4">
        <f>[1]ОПФ!D50</f>
        <v>7.0279999999999996</v>
      </c>
      <c r="E50" s="4" t="str">
        <f>[1]ОПФ!G50</f>
        <v>ОБЩИНА ЛОВЕЧ</v>
      </c>
      <c r="F50" s="4" t="str">
        <f>[1]ОПФ!K50</f>
        <v>Нива</v>
      </c>
    </row>
    <row r="51" spans="1:6" x14ac:dyDescent="0.35">
      <c r="A51" s="4" t="str">
        <f>[1]ОПФ!A51</f>
        <v>"АГРОТЕХ 72" ООД</v>
      </c>
      <c r="B51" s="4" t="str">
        <f>[1]ОПФ!J51</f>
        <v>57.1</v>
      </c>
      <c r="C51" s="4">
        <f>[1]ОПФ!F51</f>
        <v>6.6459999999999999</v>
      </c>
      <c r="D51" s="4">
        <f>[1]ОПФ!D51</f>
        <v>6.62</v>
      </c>
      <c r="E51" s="4" t="str">
        <f>[1]ОПФ!G51</f>
        <v>ОБЩИНА ЛОВЕЧ</v>
      </c>
      <c r="F51" s="4" t="str">
        <f>[1]ОПФ!K51</f>
        <v>Нива</v>
      </c>
    </row>
    <row r="52" spans="1:6" x14ac:dyDescent="0.35">
      <c r="A52" s="4" t="str">
        <f>[1]ОПФ!A52</f>
        <v>"АГРОТЕХ 72" ООД</v>
      </c>
      <c r="B52" s="4" t="str">
        <f>[1]ОПФ!J52</f>
        <v>39.10</v>
      </c>
      <c r="C52" s="4">
        <f>[1]ОПФ!F52</f>
        <v>6.8410000000000002</v>
      </c>
      <c r="D52" s="4">
        <f>[1]ОПФ!D52</f>
        <v>6.6079999999999997</v>
      </c>
      <c r="E52" s="4" t="str">
        <f>[1]ОПФ!G52</f>
        <v>ОБЩИНА ЛОВЕЧ</v>
      </c>
      <c r="F52" s="4" t="str">
        <f>[1]ОПФ!K52</f>
        <v>Нива</v>
      </c>
    </row>
    <row r="53" spans="1:6" x14ac:dyDescent="0.35">
      <c r="A53" s="4" t="str">
        <f>[1]ОПФ!A53</f>
        <v>"АГРОТЕХ 72" ООД</v>
      </c>
      <c r="B53" s="4" t="str">
        <f>[1]ОПФ!J53</f>
        <v>141.18</v>
      </c>
      <c r="C53" s="4">
        <f>[1]ОПФ!F53</f>
        <v>10.904999999999999</v>
      </c>
      <c r="D53" s="4">
        <f>[1]ОПФ!D53</f>
        <v>6.5629999999999997</v>
      </c>
      <c r="E53" s="4" t="str">
        <f>[1]ОПФ!G53</f>
        <v>ОСТ ФОНД КМ. БРЕСТОВО</v>
      </c>
      <c r="F53" s="4" t="str">
        <f>[1]ОПФ!K53</f>
        <v>Нива</v>
      </c>
    </row>
    <row r="54" spans="1:6" x14ac:dyDescent="0.35">
      <c r="A54" s="4" t="str">
        <f>[1]ОПФ!A54</f>
        <v>"АГРОТЕХ 72" ООД</v>
      </c>
      <c r="B54" s="4" t="str">
        <f>[1]ОПФ!J54</f>
        <v>183.18</v>
      </c>
      <c r="C54" s="4">
        <f>[1]ОПФ!F54</f>
        <v>9.1920000000000002</v>
      </c>
      <c r="D54" s="4">
        <f>[1]ОПФ!D54</f>
        <v>6.4850000000000003</v>
      </c>
      <c r="E54" s="4" t="str">
        <f>[1]ОПФ!G54</f>
        <v>ОСТ ФОНД КМ. БРЕСТОВО</v>
      </c>
      <c r="F54" s="4" t="str">
        <f>[1]ОПФ!K54</f>
        <v>Нива</v>
      </c>
    </row>
    <row r="55" spans="1:6" x14ac:dyDescent="0.35">
      <c r="A55" s="4" t="str">
        <f>[1]ОПФ!A55</f>
        <v>"АГРОТЕХ 72" ООД</v>
      </c>
      <c r="B55" s="4" t="str">
        <f>[1]ОПФ!J55</f>
        <v>71.4</v>
      </c>
      <c r="C55" s="4">
        <f>[1]ОПФ!F55</f>
        <v>7.6139999999999999</v>
      </c>
      <c r="D55" s="4">
        <f>[1]ОПФ!D55</f>
        <v>6.43</v>
      </c>
      <c r="E55" s="4" t="str">
        <f>[1]ОПФ!G55</f>
        <v>ОСТ ФОНД КМ. БРЕСТОВО</v>
      </c>
      <c r="F55" s="4" t="str">
        <f>[1]ОПФ!K55</f>
        <v>Нива</v>
      </c>
    </row>
    <row r="56" spans="1:6" x14ac:dyDescent="0.35">
      <c r="A56" s="4" t="str">
        <f>[1]ОПФ!A56</f>
        <v>"АГРОТЕХ 72" ООД</v>
      </c>
      <c r="B56" s="4" t="str">
        <f>[1]ОПФ!J56</f>
        <v>76.15</v>
      </c>
      <c r="C56" s="4">
        <f>[1]ОПФ!F56</f>
        <v>8.7420000000000009</v>
      </c>
      <c r="D56" s="4">
        <f>[1]ОПФ!D56</f>
        <v>6.2930000000000001</v>
      </c>
      <c r="E56" s="4" t="str">
        <f>[1]ОПФ!G56</f>
        <v>ОБЩИНА ЛОВЕЧ</v>
      </c>
      <c r="F56" s="4" t="str">
        <f>[1]ОПФ!K56</f>
        <v>Нива</v>
      </c>
    </row>
    <row r="57" spans="1:6" x14ac:dyDescent="0.35">
      <c r="A57" s="4" t="str">
        <f>[1]ОПФ!A57</f>
        <v>"АГРОТЕХ 72" ООД</v>
      </c>
      <c r="B57" s="4" t="str">
        <f>[1]ОПФ!J57</f>
        <v>11.2</v>
      </c>
      <c r="C57" s="4">
        <f>[1]ОПФ!F57</f>
        <v>6.3209999999999997</v>
      </c>
      <c r="D57" s="4">
        <f>[1]ОПФ!D57</f>
        <v>6.1790000000000003</v>
      </c>
      <c r="E57" s="4" t="str">
        <f>[1]ОПФ!G57</f>
        <v>ОСТ ФОНД КМ. БРЕСТОВО</v>
      </c>
      <c r="F57" s="4" t="str">
        <f>[1]ОПФ!K57</f>
        <v>Нива</v>
      </c>
    </row>
    <row r="58" spans="1:6" x14ac:dyDescent="0.35">
      <c r="A58" s="4" t="str">
        <f>[1]ОПФ!A58</f>
        <v>"АГРОТЕХ 72" ООД</v>
      </c>
      <c r="B58" s="4" t="str">
        <f>[1]ОПФ!J58</f>
        <v>65.26</v>
      </c>
      <c r="C58" s="4">
        <f>[1]ОПФ!F58</f>
        <v>14.72</v>
      </c>
      <c r="D58" s="4">
        <f>[1]ОПФ!D58</f>
        <v>5.952</v>
      </c>
      <c r="E58" s="4" t="str">
        <f>[1]ОПФ!G58</f>
        <v>ОБЩИНА ЛОВЕЧ</v>
      </c>
      <c r="F58" s="4" t="str">
        <f>[1]ОПФ!K58</f>
        <v>Нива</v>
      </c>
    </row>
    <row r="59" spans="1:6" x14ac:dyDescent="0.35">
      <c r="A59" s="4" t="str">
        <f>[1]ОПФ!A59</f>
        <v>"АГРОТЕХ 72" ООД</v>
      </c>
      <c r="B59" s="4" t="str">
        <f>[1]ОПФ!J59</f>
        <v>27.9</v>
      </c>
      <c r="C59" s="4">
        <f>[1]ОПФ!F59</f>
        <v>6.76</v>
      </c>
      <c r="D59" s="4">
        <f>[1]ОПФ!D59</f>
        <v>5.9260000000000002</v>
      </c>
      <c r="E59" s="4" t="str">
        <f>[1]ОПФ!G59</f>
        <v>ОБЩИНА ЛОВЕЧ</v>
      </c>
      <c r="F59" s="4" t="str">
        <f>[1]ОПФ!K59</f>
        <v>Нива</v>
      </c>
    </row>
    <row r="60" spans="1:6" x14ac:dyDescent="0.35">
      <c r="A60" s="4" t="str">
        <f>[1]ОПФ!A60</f>
        <v>"АГРОТЕХ 72" ООД</v>
      </c>
      <c r="B60" s="4" t="str">
        <f>[1]ОПФ!J60</f>
        <v>239.28</v>
      </c>
      <c r="C60" s="4">
        <f>[1]ОПФ!F60</f>
        <v>10.202999999999999</v>
      </c>
      <c r="D60" s="4">
        <f>[1]ОПФ!D60</f>
        <v>5.9</v>
      </c>
      <c r="E60" s="4" t="str">
        <f>[1]ОПФ!G60</f>
        <v>ОБЩИНА ЛОВЕЧ</v>
      </c>
      <c r="F60" s="4" t="str">
        <f>[1]ОПФ!K60</f>
        <v>Нива</v>
      </c>
    </row>
    <row r="61" spans="1:6" x14ac:dyDescent="0.35">
      <c r="A61" s="4" t="str">
        <f>[1]ОПФ!A61</f>
        <v>"АГРОТЕХ 72" ООД</v>
      </c>
      <c r="B61" s="4" t="str">
        <f>[1]ОПФ!J61</f>
        <v>173.11</v>
      </c>
      <c r="C61" s="4">
        <f>[1]ОПФ!F61</f>
        <v>7.8979999999999997</v>
      </c>
      <c r="D61" s="4">
        <f>[1]ОПФ!D61</f>
        <v>5.82</v>
      </c>
      <c r="E61" s="4" t="str">
        <f>[1]ОПФ!G61</f>
        <v>ОСТ ФОНД КМ. БРЕСТОВО</v>
      </c>
      <c r="F61" s="4" t="str">
        <f>[1]ОПФ!K61</f>
        <v>Нива</v>
      </c>
    </row>
    <row r="62" spans="1:6" x14ac:dyDescent="0.35">
      <c r="A62" s="4" t="str">
        <f>[1]ОПФ!A62</f>
        <v>"АГРОТЕХ 72" ООД</v>
      </c>
      <c r="B62" s="4" t="str">
        <f>[1]ОПФ!J62</f>
        <v>222.3</v>
      </c>
      <c r="C62" s="4">
        <f>[1]ОПФ!F62</f>
        <v>5.7389999999999999</v>
      </c>
      <c r="D62" s="4">
        <f>[1]ОПФ!D62</f>
        <v>5.7389999999999999</v>
      </c>
      <c r="E62" s="4" t="str">
        <f>[1]ОПФ!G62</f>
        <v>ОСТ ФОНД КМ. БРЕСТОВО</v>
      </c>
      <c r="F62" s="4" t="str">
        <f>[1]ОПФ!K62</f>
        <v>Нива</v>
      </c>
    </row>
    <row r="63" spans="1:6" x14ac:dyDescent="0.35">
      <c r="A63" s="4" t="str">
        <f>[1]ОПФ!A63</f>
        <v>"АГРОТЕХ 72" ООД</v>
      </c>
      <c r="B63" s="4" t="str">
        <f>[1]ОПФ!J63</f>
        <v>133.3</v>
      </c>
      <c r="C63" s="4">
        <f>[1]ОПФ!F63</f>
        <v>5.7919999999999998</v>
      </c>
      <c r="D63" s="4">
        <f>[1]ОПФ!D63</f>
        <v>5.681</v>
      </c>
      <c r="E63" s="4" t="str">
        <f>[1]ОПФ!G63</f>
        <v>ОБЩИНА ЛОВЕЧ</v>
      </c>
      <c r="F63" s="4" t="str">
        <f>[1]ОПФ!K63</f>
        <v>Нива</v>
      </c>
    </row>
    <row r="64" spans="1:6" x14ac:dyDescent="0.35">
      <c r="A64" s="4" t="str">
        <f>[1]ОПФ!A64</f>
        <v>"АГРОТЕХ 72" ООД</v>
      </c>
      <c r="B64" s="4" t="str">
        <f>[1]ОПФ!J64</f>
        <v>62.33</v>
      </c>
      <c r="C64" s="4">
        <f>[1]ОПФ!F64</f>
        <v>6.65</v>
      </c>
      <c r="D64" s="4">
        <f>[1]ОПФ!D64</f>
        <v>5.6189999999999998</v>
      </c>
      <c r="E64" s="4" t="str">
        <f>[1]ОПФ!G64</f>
        <v>ОБЩИНА ЛОВЕЧ</v>
      </c>
      <c r="F64" s="4" t="str">
        <f>[1]ОПФ!K64</f>
        <v>Нива</v>
      </c>
    </row>
    <row r="65" spans="1:6" x14ac:dyDescent="0.35">
      <c r="A65" s="4" t="str">
        <f>[1]ОПФ!A65</f>
        <v>"АГРОТЕХ 72" ООД</v>
      </c>
      <c r="B65" s="4" t="str">
        <f>[1]ОПФ!J65</f>
        <v>185.19</v>
      </c>
      <c r="C65" s="4">
        <f>[1]ОПФ!F65</f>
        <v>9.7080000000000002</v>
      </c>
      <c r="D65" s="4">
        <f>[1]ОПФ!D65</f>
        <v>5.5979999999999999</v>
      </c>
      <c r="E65" s="4" t="str">
        <f>[1]ОПФ!G65</f>
        <v>ОСТ ФОНД КМ. БРЕСТОВО</v>
      </c>
      <c r="F65" s="4" t="str">
        <f>[1]ОПФ!K65</f>
        <v>Нива</v>
      </c>
    </row>
    <row r="66" spans="1:6" x14ac:dyDescent="0.35">
      <c r="A66" s="4" t="str">
        <f>[1]ОПФ!A66</f>
        <v>"АГРОТЕХ 72" ООД</v>
      </c>
      <c r="B66" s="4" t="str">
        <f>[1]ОПФ!J66</f>
        <v>212.19</v>
      </c>
      <c r="C66" s="4">
        <f>[1]ОПФ!F66</f>
        <v>8.4809999999999999</v>
      </c>
      <c r="D66" s="4">
        <f>[1]ОПФ!D66</f>
        <v>5.5890000000000004</v>
      </c>
      <c r="E66" s="4" t="str">
        <f>[1]ОПФ!G66</f>
        <v>ОСТ ФОНД КМ. БРЕСТОВО</v>
      </c>
      <c r="F66" s="4" t="str">
        <f>[1]ОПФ!K66</f>
        <v>Нива</v>
      </c>
    </row>
    <row r="67" spans="1:6" x14ac:dyDescent="0.35">
      <c r="A67" s="4" t="str">
        <f>[1]ОПФ!A67</f>
        <v>"АГРОТЕХ 72" ООД</v>
      </c>
      <c r="B67" s="4" t="str">
        <f>[1]ОПФ!J67</f>
        <v>227.21</v>
      </c>
      <c r="C67" s="4">
        <f>[1]ОПФ!F67</f>
        <v>8.2880000000000003</v>
      </c>
      <c r="D67" s="4">
        <f>[1]ОПФ!D67</f>
        <v>5.5279999999999996</v>
      </c>
      <c r="E67" s="4" t="str">
        <f>[1]ОПФ!G67</f>
        <v>ОСТ ФОНД КМ. БРЕСТОВО</v>
      </c>
      <c r="F67" s="4" t="str">
        <f>[1]ОПФ!K67</f>
        <v>Нива</v>
      </c>
    </row>
    <row r="68" spans="1:6" x14ac:dyDescent="0.35">
      <c r="A68" s="4" t="str">
        <f>[1]ОПФ!A68</f>
        <v>"АГРОТЕХ 72" ООД</v>
      </c>
      <c r="B68" s="4" t="str">
        <f>[1]ОПФ!J68</f>
        <v>241.13</v>
      </c>
      <c r="C68" s="4">
        <f>[1]ОПФ!F68</f>
        <v>10.565</v>
      </c>
      <c r="D68" s="4">
        <f>[1]ОПФ!D68</f>
        <v>5.4829999999999997</v>
      </c>
      <c r="E68" s="4" t="str">
        <f>[1]ОПФ!G68</f>
        <v>ОБЩИНА ЛОВЕЧ</v>
      </c>
      <c r="F68" s="4" t="str">
        <f>[1]ОПФ!K68</f>
        <v>Нива</v>
      </c>
    </row>
    <row r="69" spans="1:6" x14ac:dyDescent="0.35">
      <c r="A69" s="4" t="str">
        <f>[1]ОПФ!A69</f>
        <v>"АГРОТЕХ 72" ООД</v>
      </c>
      <c r="B69" s="4" t="str">
        <f>[1]ОПФ!J69</f>
        <v>125.4</v>
      </c>
      <c r="C69" s="4">
        <f>[1]ОПФ!F69</f>
        <v>7.2050000000000001</v>
      </c>
      <c r="D69" s="4">
        <f>[1]ОПФ!D69</f>
        <v>5.266</v>
      </c>
      <c r="E69" s="4" t="str">
        <f>[1]ОПФ!G69</f>
        <v>ОБЩИНА ЛОВЕЧ</v>
      </c>
      <c r="F69" s="4" t="str">
        <f>[1]ОПФ!K69</f>
        <v>Нива</v>
      </c>
    </row>
    <row r="70" spans="1:6" x14ac:dyDescent="0.35">
      <c r="A70" s="4" t="str">
        <f>[1]ОПФ!A70</f>
        <v>"АГРОТЕХ 72" ООД</v>
      </c>
      <c r="B70" s="4" t="str">
        <f>[1]ОПФ!J70</f>
        <v>42.11</v>
      </c>
      <c r="C70" s="4">
        <f>[1]ОПФ!F70</f>
        <v>6.1689999999999996</v>
      </c>
      <c r="D70" s="4">
        <f>[1]ОПФ!D70</f>
        <v>5.0490000000000004</v>
      </c>
      <c r="E70" s="4" t="str">
        <f>[1]ОПФ!G70</f>
        <v>ОБЩИНА ЛОВЕЧ</v>
      </c>
      <c r="F70" s="4" t="str">
        <f>[1]ОПФ!K70</f>
        <v>Нива</v>
      </c>
    </row>
    <row r="71" spans="1:6" x14ac:dyDescent="0.35">
      <c r="A71" s="4" t="str">
        <f>[1]ОПФ!A71</f>
        <v>"АГРОТЕХ 72" ООД</v>
      </c>
      <c r="B71" s="4" t="str">
        <f>[1]ОПФ!J71</f>
        <v>36.2</v>
      </c>
      <c r="C71" s="4">
        <f>[1]ОПФ!F71</f>
        <v>7.7930000000000001</v>
      </c>
      <c r="D71" s="4">
        <f>[1]ОПФ!D71</f>
        <v>4.9539999999999997</v>
      </c>
      <c r="E71" s="4" t="str">
        <f>[1]ОПФ!G71</f>
        <v>ОБЩИНА ЛОВЕЧ</v>
      </c>
      <c r="F71" s="4" t="str">
        <f>[1]ОПФ!K71</f>
        <v>Нива</v>
      </c>
    </row>
    <row r="72" spans="1:6" x14ac:dyDescent="0.35">
      <c r="A72" s="4" t="str">
        <f>[1]ОПФ!A72</f>
        <v>"АГРОТЕХ 72" ООД</v>
      </c>
      <c r="B72" s="4" t="str">
        <f>[1]ОПФ!J72</f>
        <v>67.12</v>
      </c>
      <c r="C72" s="4">
        <f>[1]ОПФ!F72</f>
        <v>5.4610000000000003</v>
      </c>
      <c r="D72" s="4">
        <f>[1]ОПФ!D72</f>
        <v>4.79</v>
      </c>
      <c r="E72" s="4" t="str">
        <f>[1]ОПФ!G72</f>
        <v>ОБЩИНА ЛОВЕЧ</v>
      </c>
      <c r="F72" s="4" t="str">
        <f>[1]ОПФ!K72</f>
        <v>Нива</v>
      </c>
    </row>
    <row r="73" spans="1:6" x14ac:dyDescent="0.35">
      <c r="A73" s="4" t="str">
        <f>[1]ОПФ!A73</f>
        <v>"АГРОТЕХ 72" ООД</v>
      </c>
      <c r="B73" s="4" t="str">
        <f>[1]ОПФ!J73</f>
        <v>28.40</v>
      </c>
      <c r="C73" s="4">
        <f>[1]ОПФ!F73</f>
        <v>5.4119999999999999</v>
      </c>
      <c r="D73" s="4">
        <f>[1]ОПФ!D73</f>
        <v>4.7779999999999996</v>
      </c>
      <c r="E73" s="4" t="str">
        <f>[1]ОПФ!G73</f>
        <v>ОБЩИНА ЛОВЕЧ</v>
      </c>
      <c r="F73" s="4" t="str">
        <f>[1]ОПФ!K73</f>
        <v>Нива</v>
      </c>
    </row>
    <row r="74" spans="1:6" x14ac:dyDescent="0.35">
      <c r="A74" s="4" t="str">
        <f>[1]ОПФ!A74</f>
        <v>"АГРОТЕХ 72" ООД</v>
      </c>
      <c r="B74" s="4" t="str">
        <f>[1]ОПФ!J74</f>
        <v>224.39</v>
      </c>
      <c r="C74" s="4">
        <f>[1]ОПФ!F74</f>
        <v>4.681</v>
      </c>
      <c r="D74" s="4">
        <f>[1]ОПФ!D74</f>
        <v>4.681</v>
      </c>
      <c r="E74" s="4" t="str">
        <f>[1]ОПФ!G74</f>
        <v>ОСТ ФОНД КМ. БРЕСТОВО</v>
      </c>
      <c r="F74" s="4" t="str">
        <f>[1]ОПФ!K74</f>
        <v>Нива</v>
      </c>
    </row>
    <row r="75" spans="1:6" x14ac:dyDescent="0.35">
      <c r="A75" s="4" t="str">
        <f>[1]ОПФ!A75</f>
        <v>"АГРОТЕХ 72" ООД</v>
      </c>
      <c r="B75" s="4" t="str">
        <f>[1]ОПФ!J75</f>
        <v>140.7</v>
      </c>
      <c r="C75" s="4">
        <f>[1]ОПФ!F75</f>
        <v>4.67</v>
      </c>
      <c r="D75" s="4">
        <f>[1]ОПФ!D75</f>
        <v>4.67</v>
      </c>
      <c r="E75" s="4" t="str">
        <f>[1]ОПФ!G75</f>
        <v>ОБЩИНА ЛОВЕЧ</v>
      </c>
      <c r="F75" s="4" t="str">
        <f>[1]ОПФ!K75</f>
        <v>Нива</v>
      </c>
    </row>
    <row r="76" spans="1:6" x14ac:dyDescent="0.35">
      <c r="A76" s="4" t="str">
        <f>[1]ОПФ!A76</f>
        <v>"АГРОТЕХ 72" ООД</v>
      </c>
      <c r="B76" s="4" t="str">
        <f>[1]ОПФ!J76</f>
        <v>225.21</v>
      </c>
      <c r="C76" s="4">
        <f>[1]ОПФ!F76</f>
        <v>4.3579999999999997</v>
      </c>
      <c r="D76" s="4">
        <f>[1]ОПФ!D76</f>
        <v>4.3129999999999997</v>
      </c>
      <c r="E76" s="4" t="str">
        <f>[1]ОПФ!G76</f>
        <v>ОСТ ФОНД КМ. БРЕСТОВО</v>
      </c>
      <c r="F76" s="4" t="str">
        <f>[1]ОПФ!K76</f>
        <v>Нива</v>
      </c>
    </row>
    <row r="77" spans="1:6" x14ac:dyDescent="0.35">
      <c r="A77" s="4" t="str">
        <f>[1]ОПФ!A77</f>
        <v>"АГРОТЕХ 72" ООД</v>
      </c>
      <c r="B77" s="4" t="str">
        <f>[1]ОПФ!J77</f>
        <v>253.9</v>
      </c>
      <c r="C77" s="4">
        <f>[1]ОПФ!F77</f>
        <v>6.2039999999999997</v>
      </c>
      <c r="D77" s="4">
        <f>[1]ОПФ!D77</f>
        <v>4.2690000000000001</v>
      </c>
      <c r="E77" s="4" t="str">
        <f>[1]ОПФ!G77</f>
        <v>ОСТ ФОНД КМ. БРЕСТОВО</v>
      </c>
      <c r="F77" s="4" t="str">
        <f>[1]ОПФ!K77</f>
        <v>Нива</v>
      </c>
    </row>
    <row r="78" spans="1:6" x14ac:dyDescent="0.35">
      <c r="A78" s="4" t="str">
        <f>[1]ОПФ!A78</f>
        <v>"АГРОТЕХ 72" ООД</v>
      </c>
      <c r="B78" s="4" t="str">
        <f>[1]ОПФ!J78</f>
        <v>50.29</v>
      </c>
      <c r="C78" s="4">
        <f>[1]ОПФ!F78</f>
        <v>4.5140000000000002</v>
      </c>
      <c r="D78" s="4">
        <f>[1]ОПФ!D78</f>
        <v>4.22</v>
      </c>
      <c r="E78" s="4" t="str">
        <f>[1]ОПФ!G78</f>
        <v>ОБЩИНА ЛОВЕЧ</v>
      </c>
      <c r="F78" s="4" t="str">
        <f>[1]ОПФ!K78</f>
        <v>Нива</v>
      </c>
    </row>
    <row r="79" spans="1:6" x14ac:dyDescent="0.35">
      <c r="A79" s="4" t="str">
        <f>[1]ОПФ!A79</f>
        <v>"АГРОТЕХ 72" ООД</v>
      </c>
      <c r="B79" s="4" t="str">
        <f>[1]ОПФ!J79</f>
        <v>60.20</v>
      </c>
      <c r="C79" s="4">
        <f>[1]ОПФ!F79</f>
        <v>4.2</v>
      </c>
      <c r="D79" s="4">
        <f>[1]ОПФ!D79</f>
        <v>4.0949999999999998</v>
      </c>
      <c r="E79" s="4" t="str">
        <f>[1]ОПФ!G79</f>
        <v>ОБЩИНА ЛОВЕЧ</v>
      </c>
      <c r="F79" s="4" t="str">
        <f>[1]ОПФ!K79</f>
        <v>Нива</v>
      </c>
    </row>
    <row r="80" spans="1:6" x14ac:dyDescent="0.35">
      <c r="A80" s="4" t="str">
        <f>[1]ОПФ!A80</f>
        <v>"АГРОТЕХ 72" ООД</v>
      </c>
      <c r="B80" s="4" t="str">
        <f>[1]ОПФ!J80</f>
        <v>17.2</v>
      </c>
      <c r="C80" s="4">
        <f>[1]ОПФ!F80</f>
        <v>4.2</v>
      </c>
      <c r="D80" s="4">
        <f>[1]ОПФ!D80</f>
        <v>4.008</v>
      </c>
      <c r="E80" s="4" t="str">
        <f>[1]ОПФ!G80</f>
        <v>ОБЩИНА ЛОВЕЧ</v>
      </c>
      <c r="F80" s="4" t="str">
        <f>[1]ОПФ!K80</f>
        <v>Нива</v>
      </c>
    </row>
    <row r="81" spans="1:6" x14ac:dyDescent="0.35">
      <c r="A81" s="4" t="str">
        <f>[1]ОПФ!A81</f>
        <v>"АГРОТЕХ 72" ООД</v>
      </c>
      <c r="B81" s="4" t="str">
        <f>[1]ОПФ!J81</f>
        <v>38.3</v>
      </c>
      <c r="C81" s="4">
        <f>[1]ОПФ!F81</f>
        <v>4.423</v>
      </c>
      <c r="D81" s="4">
        <f>[1]ОПФ!D81</f>
        <v>3.9649999999999999</v>
      </c>
      <c r="E81" s="4" t="str">
        <f>[1]ОПФ!G81</f>
        <v>ОБЩИНА ЛОВЕЧ</v>
      </c>
      <c r="F81" s="4" t="str">
        <f>[1]ОПФ!K81</f>
        <v>Нива</v>
      </c>
    </row>
    <row r="82" spans="1:6" x14ac:dyDescent="0.35">
      <c r="A82" s="4" t="str">
        <f>[1]ОПФ!A82</f>
        <v>"АГРОТЕХ 72" ООД</v>
      </c>
      <c r="B82" s="4" t="str">
        <f>[1]ОПФ!J82</f>
        <v>20.5</v>
      </c>
      <c r="C82" s="4">
        <f>[1]ОПФ!F82</f>
        <v>4.1399999999999997</v>
      </c>
      <c r="D82" s="4">
        <f>[1]ОПФ!D82</f>
        <v>3.92</v>
      </c>
      <c r="E82" s="4" t="str">
        <f>[1]ОПФ!G82</f>
        <v>ОБЩИНА ЛОВЕЧ</v>
      </c>
      <c r="F82" s="4" t="str">
        <f>[1]ОПФ!K82</f>
        <v>Нива</v>
      </c>
    </row>
    <row r="83" spans="1:6" x14ac:dyDescent="0.35">
      <c r="A83" s="4" t="str">
        <f>[1]ОПФ!A83</f>
        <v>"АГРОТЕХ 72" ООД</v>
      </c>
      <c r="B83" s="4" t="str">
        <f>[1]ОПФ!J83</f>
        <v>196.8</v>
      </c>
      <c r="C83" s="4">
        <f>[1]ОПФ!F83</f>
        <v>3.8</v>
      </c>
      <c r="D83" s="4">
        <f>[1]ОПФ!D83</f>
        <v>3.8</v>
      </c>
      <c r="E83" s="4" t="str">
        <f>[1]ОПФ!G83</f>
        <v>ОБЩИНА ЛОВЕЧ</v>
      </c>
      <c r="F83" s="4" t="str">
        <f>[1]ОПФ!K83</f>
        <v>Нива</v>
      </c>
    </row>
    <row r="84" spans="1:6" x14ac:dyDescent="0.35">
      <c r="A84" s="4" t="str">
        <f>[1]ОПФ!A84</f>
        <v>"АГРОТЕХ 72" ООД</v>
      </c>
      <c r="B84" s="4" t="str">
        <f>[1]ОПФ!J84</f>
        <v>224.30</v>
      </c>
      <c r="C84" s="4">
        <f>[1]ОПФ!F84</f>
        <v>3.8</v>
      </c>
      <c r="D84" s="4">
        <f>[1]ОПФ!D84</f>
        <v>3.8</v>
      </c>
      <c r="E84" s="4" t="str">
        <f>[1]ОПФ!G84</f>
        <v>ОСТ ФОНД КМ. БРЕСТОВО</v>
      </c>
      <c r="F84" s="4" t="str">
        <f>[1]ОПФ!K84</f>
        <v>Нива</v>
      </c>
    </row>
    <row r="85" spans="1:6" x14ac:dyDescent="0.35">
      <c r="A85" s="4" t="str">
        <f>[1]ОПФ!A85</f>
        <v>"АГРОТЕХ 72" ООД</v>
      </c>
      <c r="B85" s="4" t="str">
        <f>[1]ОПФ!J85</f>
        <v>244.27</v>
      </c>
      <c r="C85" s="4">
        <f>[1]ОПФ!F85</f>
        <v>3.7370000000000001</v>
      </c>
      <c r="D85" s="4">
        <f>[1]ОПФ!D85</f>
        <v>3.7370000000000001</v>
      </c>
      <c r="E85" s="4" t="str">
        <f>[1]ОПФ!G85</f>
        <v>ОБЩИНА ЛОВЕЧ</v>
      </c>
      <c r="F85" s="4" t="str">
        <f>[1]ОПФ!K85</f>
        <v>Нива</v>
      </c>
    </row>
    <row r="86" spans="1:6" x14ac:dyDescent="0.35">
      <c r="A86" s="4" t="str">
        <f>[1]ОПФ!A86</f>
        <v>"АГРОТЕХ 72" ООД</v>
      </c>
      <c r="B86" s="4" t="str">
        <f>[1]ОПФ!J86</f>
        <v>239.22</v>
      </c>
      <c r="C86" s="4">
        <f>[1]ОПФ!F86</f>
        <v>3.86</v>
      </c>
      <c r="D86" s="4">
        <f>[1]ОПФ!D86</f>
        <v>3.7360000000000002</v>
      </c>
      <c r="E86" s="4" t="str">
        <f>[1]ОПФ!G86</f>
        <v>ОСТ ФОНД КМ. БРЕСТОВО</v>
      </c>
      <c r="F86" s="4" t="str">
        <f>[1]ОПФ!K86</f>
        <v>Нива</v>
      </c>
    </row>
    <row r="87" spans="1:6" x14ac:dyDescent="0.35">
      <c r="A87" s="4" t="str">
        <f>[1]ОПФ!A87</f>
        <v>"АГРОТЕХ 72" ООД</v>
      </c>
      <c r="B87" s="4" t="str">
        <f>[1]ОПФ!J87</f>
        <v>65.26</v>
      </c>
      <c r="C87" s="4">
        <f>[1]ОПФ!F87</f>
        <v>14.72</v>
      </c>
      <c r="D87" s="4">
        <f>[1]ОПФ!D87</f>
        <v>3.7</v>
      </c>
      <c r="E87" s="4" t="str">
        <f>[1]ОПФ!G87</f>
        <v>ОБЩИНА ЛОВЕЧ</v>
      </c>
      <c r="F87" s="4" t="str">
        <f>[1]ОПФ!K87</f>
        <v>Нива</v>
      </c>
    </row>
    <row r="88" spans="1:6" x14ac:dyDescent="0.35">
      <c r="A88" s="4" t="str">
        <f>[1]ОПФ!A88</f>
        <v>"АГРОТЕХ 72" ООД</v>
      </c>
      <c r="B88" s="4" t="str">
        <f>[1]ОПФ!J88</f>
        <v>139.7</v>
      </c>
      <c r="C88" s="4">
        <f>[1]ОПФ!F88</f>
        <v>3.6890000000000001</v>
      </c>
      <c r="D88" s="4">
        <f>[1]ОПФ!D88</f>
        <v>3.6890000000000001</v>
      </c>
      <c r="E88" s="4" t="str">
        <f>[1]ОПФ!G88</f>
        <v>ОСТ ФОНД КМ. БРЕСТОВО</v>
      </c>
      <c r="F88" s="4" t="str">
        <f>[1]ОПФ!K88</f>
        <v>Нива</v>
      </c>
    </row>
    <row r="89" spans="1:6" x14ac:dyDescent="0.35">
      <c r="A89" s="4" t="str">
        <f>[1]ОПФ!A89</f>
        <v>"АГРОТЕХ 72" ООД</v>
      </c>
      <c r="B89" s="4" t="str">
        <f>[1]ОПФ!J89</f>
        <v>46.13</v>
      </c>
      <c r="C89" s="4">
        <f>[1]ОПФ!F89</f>
        <v>9.5449999999999999</v>
      </c>
      <c r="D89" s="4">
        <f>[1]ОПФ!D89</f>
        <v>3.59</v>
      </c>
      <c r="E89" s="4" t="str">
        <f>[1]ОПФ!G89</f>
        <v>ОБЩИНА ЛОВЕЧ</v>
      </c>
      <c r="F89" s="4" t="str">
        <f>[1]ОПФ!K89</f>
        <v>Нива</v>
      </c>
    </row>
    <row r="90" spans="1:6" x14ac:dyDescent="0.35">
      <c r="A90" s="4" t="str">
        <f>[1]ОПФ!A90</f>
        <v>"АГРОТЕХ 72" ООД</v>
      </c>
      <c r="B90" s="4" t="str">
        <f>[1]ОПФ!J90</f>
        <v>39.20</v>
      </c>
      <c r="C90" s="4">
        <f>[1]ОПФ!F90</f>
        <v>6.0179999999999998</v>
      </c>
      <c r="D90" s="4">
        <f>[1]ОПФ!D90</f>
        <v>3.5840000000000001</v>
      </c>
      <c r="E90" s="4" t="str">
        <f>[1]ОПФ!G90</f>
        <v>ОБЩИНА ЛОВЕЧ</v>
      </c>
      <c r="F90" s="4" t="str">
        <f>[1]ОПФ!K90</f>
        <v>Нива</v>
      </c>
    </row>
    <row r="91" spans="1:6" x14ac:dyDescent="0.35">
      <c r="A91" s="4" t="str">
        <f>[1]ОПФ!A91</f>
        <v>"АГРОТЕХ 72" ООД</v>
      </c>
      <c r="B91" s="4" t="str">
        <f>[1]ОПФ!J91</f>
        <v>24.1</v>
      </c>
      <c r="C91" s="4">
        <f>[1]ОПФ!F91</f>
        <v>21.241</v>
      </c>
      <c r="D91" s="4">
        <f>[1]ОПФ!D91</f>
        <v>3.4820000000000002</v>
      </c>
      <c r="E91" s="4" t="str">
        <f>[1]ОПФ!G91</f>
        <v>ОБЩИНА ЛОВЕЧ</v>
      </c>
      <c r="F91" s="4" t="str">
        <f>[1]ОПФ!K91</f>
        <v>Нива</v>
      </c>
    </row>
    <row r="92" spans="1:6" x14ac:dyDescent="0.35">
      <c r="A92" s="4" t="str">
        <f>[1]ОПФ!A92</f>
        <v>"АГРОТЕХ 72" ООД</v>
      </c>
      <c r="B92" s="4" t="str">
        <f>[1]ОПФ!J92</f>
        <v>233.9</v>
      </c>
      <c r="C92" s="4">
        <f>[1]ОПФ!F92</f>
        <v>3.6269999999999998</v>
      </c>
      <c r="D92" s="4">
        <f>[1]ОПФ!D92</f>
        <v>3.4550000000000001</v>
      </c>
      <c r="E92" s="4" t="str">
        <f>[1]ОПФ!G92</f>
        <v>ОСТ ФОНД КМ. БРЕСТОВО</v>
      </c>
      <c r="F92" s="4" t="str">
        <f>[1]ОПФ!K92</f>
        <v>Нива</v>
      </c>
    </row>
    <row r="93" spans="1:6" x14ac:dyDescent="0.35">
      <c r="A93" s="4" t="str">
        <f>[1]ОПФ!A93</f>
        <v>"АГРОТЕХ 72" ООД</v>
      </c>
      <c r="B93" s="4" t="str">
        <f>[1]ОПФ!J93</f>
        <v>76.20</v>
      </c>
      <c r="C93" s="4">
        <f>[1]ОПФ!F93</f>
        <v>3.4</v>
      </c>
      <c r="D93" s="4">
        <f>[1]ОПФ!D93</f>
        <v>3.4</v>
      </c>
      <c r="E93" s="4" t="str">
        <f>[1]ОПФ!G93</f>
        <v>ОБЩИНА ЛОВЕЧ</v>
      </c>
      <c r="F93" s="4" t="str">
        <f>[1]ОПФ!K93</f>
        <v>Нива</v>
      </c>
    </row>
    <row r="94" spans="1:6" x14ac:dyDescent="0.35">
      <c r="A94" s="4" t="str">
        <f>[1]ОПФ!A94</f>
        <v>"АГРОТЕХ 72" ООД</v>
      </c>
      <c r="B94" s="4" t="str">
        <f>[1]ОПФ!J94</f>
        <v>36.8</v>
      </c>
      <c r="C94" s="4">
        <f>[1]ОПФ!F94</f>
        <v>4.7990000000000004</v>
      </c>
      <c r="D94" s="4">
        <f>[1]ОПФ!D94</f>
        <v>3.395</v>
      </c>
      <c r="E94" s="4" t="str">
        <f>[1]ОПФ!G94</f>
        <v>ОБЩИНА ЛОВЕЧ</v>
      </c>
      <c r="F94" s="4" t="str">
        <f>[1]ОПФ!K94</f>
        <v>Нива</v>
      </c>
    </row>
    <row r="95" spans="1:6" x14ac:dyDescent="0.35">
      <c r="A95" s="4" t="str">
        <f>[1]ОПФ!A95</f>
        <v>"АГРОТЕХ 72" ООД</v>
      </c>
      <c r="B95" s="4" t="str">
        <f>[1]ОПФ!J95</f>
        <v>232.5</v>
      </c>
      <c r="C95" s="4">
        <f>[1]ОПФ!F95</f>
        <v>4.3259999999999996</v>
      </c>
      <c r="D95" s="4">
        <f>[1]ОПФ!D95</f>
        <v>3.3730000000000002</v>
      </c>
      <c r="E95" s="4" t="str">
        <f>[1]ОПФ!G95</f>
        <v>ОСТ ФОНД КМ. БРЕСТОВО</v>
      </c>
      <c r="F95" s="4" t="str">
        <f>[1]ОПФ!K95</f>
        <v>Нива</v>
      </c>
    </row>
    <row r="96" spans="1:6" x14ac:dyDescent="0.35">
      <c r="A96" s="4" t="str">
        <f>[1]ОПФ!A96</f>
        <v>"АГРОТЕХ 72" ООД</v>
      </c>
      <c r="B96" s="4" t="str">
        <f>[1]ОПФ!J96</f>
        <v>239.35</v>
      </c>
      <c r="C96" s="4">
        <f>[1]ОПФ!F96</f>
        <v>3.8719999999999999</v>
      </c>
      <c r="D96" s="4">
        <f>[1]ОПФ!D96</f>
        <v>3.2829999999999999</v>
      </c>
      <c r="E96" s="4" t="str">
        <f>[1]ОПФ!G96</f>
        <v>ОСТ ФОНД КМ. БРЕСТОВО</v>
      </c>
      <c r="F96" s="4" t="str">
        <f>[1]ОПФ!K96</f>
        <v>Нива</v>
      </c>
    </row>
    <row r="97" spans="1:6" x14ac:dyDescent="0.35">
      <c r="A97" s="4" t="str">
        <f>[1]ОПФ!A97</f>
        <v>"АГРОТЕХ 72" ООД</v>
      </c>
      <c r="B97" s="4" t="str">
        <f>[1]ОПФ!J97</f>
        <v>236.16</v>
      </c>
      <c r="C97" s="4">
        <f>[1]ОПФ!F97</f>
        <v>22.363</v>
      </c>
      <c r="D97" s="4">
        <f>[1]ОПФ!D97</f>
        <v>3.194</v>
      </c>
      <c r="E97" s="4" t="str">
        <f>[1]ОПФ!G97</f>
        <v>ОБЩИНА ЛОВЕЧ</v>
      </c>
      <c r="F97" s="4" t="str">
        <f>[1]ОПФ!K97</f>
        <v>Нива</v>
      </c>
    </row>
    <row r="98" spans="1:6" x14ac:dyDescent="0.35">
      <c r="A98" s="4" t="str">
        <f>[1]ОПФ!A98</f>
        <v>"АГРОТЕХ 72" ООД</v>
      </c>
      <c r="B98" s="4" t="str">
        <f>[1]ОПФ!J98</f>
        <v>13.14</v>
      </c>
      <c r="C98" s="4">
        <f>[1]ОПФ!F98</f>
        <v>3.8290000000000002</v>
      </c>
      <c r="D98" s="4">
        <f>[1]ОПФ!D98</f>
        <v>3.1850000000000001</v>
      </c>
      <c r="E98" s="4" t="str">
        <f>[1]ОПФ!G98</f>
        <v>ОБЩИНА ЛОВЕЧ</v>
      </c>
      <c r="F98" s="4" t="str">
        <f>[1]ОПФ!K98</f>
        <v>Нива</v>
      </c>
    </row>
    <row r="99" spans="1:6" x14ac:dyDescent="0.35">
      <c r="A99" s="4" t="str">
        <f>[1]ОПФ!A99</f>
        <v>"АГРОТЕХ 72" ООД</v>
      </c>
      <c r="B99" s="4" t="str">
        <f>[1]ОПФ!J99</f>
        <v>116.20</v>
      </c>
      <c r="C99" s="4">
        <f>[1]ОПФ!F99</f>
        <v>3.5990000000000002</v>
      </c>
      <c r="D99" s="4">
        <f>[1]ОПФ!D99</f>
        <v>3.12</v>
      </c>
      <c r="E99" s="4" t="str">
        <f>[1]ОПФ!G99</f>
        <v>ОСТ ФОНД КМ. БРЕСТОВО</v>
      </c>
      <c r="F99" s="4" t="str">
        <f>[1]ОПФ!K99</f>
        <v>Нива</v>
      </c>
    </row>
    <row r="100" spans="1:6" x14ac:dyDescent="0.35">
      <c r="A100" s="4" t="str">
        <f>[1]ОПФ!A100</f>
        <v>"АГРОТЕХ 72" ООД</v>
      </c>
      <c r="B100" s="4" t="str">
        <f>[1]ОПФ!J100</f>
        <v>34.5</v>
      </c>
      <c r="C100" s="4">
        <f>[1]ОПФ!F100</f>
        <v>5.0810000000000004</v>
      </c>
      <c r="D100" s="4">
        <f>[1]ОПФ!D100</f>
        <v>3.0219999999999998</v>
      </c>
      <c r="E100" s="4" t="str">
        <f>[1]ОПФ!G100</f>
        <v>ОБЩИНА ЛОВЕЧ</v>
      </c>
      <c r="F100" s="4" t="str">
        <f>[1]ОПФ!K100</f>
        <v>Нива</v>
      </c>
    </row>
    <row r="101" spans="1:6" x14ac:dyDescent="0.35">
      <c r="A101" s="4" t="str">
        <f>[1]ОПФ!A101</f>
        <v>"АГРОТЕХ 72" ООД</v>
      </c>
      <c r="B101" s="4" t="str">
        <f>[1]ОПФ!J101</f>
        <v>204.2</v>
      </c>
      <c r="C101" s="4">
        <f>[1]ОПФ!F101</f>
        <v>3.5</v>
      </c>
      <c r="D101" s="4">
        <f>[1]ОПФ!D101</f>
        <v>2.98</v>
      </c>
      <c r="E101" s="4" t="str">
        <f>[1]ОПФ!G101</f>
        <v>ОСТ ФОНД КМ. БРЕСТОВО</v>
      </c>
      <c r="F101" s="4" t="str">
        <f>[1]ОПФ!K101</f>
        <v>Нива</v>
      </c>
    </row>
    <row r="102" spans="1:6" x14ac:dyDescent="0.35">
      <c r="A102" s="4" t="str">
        <f>[1]ОПФ!A102</f>
        <v>"АГРОТЕХ 72" ООД</v>
      </c>
      <c r="B102" s="4" t="str">
        <f>[1]ОПФ!J102</f>
        <v>138.13</v>
      </c>
      <c r="C102" s="4">
        <f>[1]ОПФ!F102</f>
        <v>5.6970000000000001</v>
      </c>
      <c r="D102" s="4">
        <f>[1]ОПФ!D102</f>
        <v>2.9710000000000001</v>
      </c>
      <c r="E102" s="4" t="str">
        <f>[1]ОПФ!G102</f>
        <v>ОСТ ФОНД КМ. БРЕСТОВО</v>
      </c>
      <c r="F102" s="4" t="str">
        <f>[1]ОПФ!K102</f>
        <v>Нива</v>
      </c>
    </row>
    <row r="103" spans="1:6" x14ac:dyDescent="0.35">
      <c r="A103" s="4" t="str">
        <f>[1]ОПФ!A103</f>
        <v>"АГРОТЕХ 72" ООД</v>
      </c>
      <c r="B103" s="4" t="str">
        <f>[1]ОПФ!J103</f>
        <v>224.41</v>
      </c>
      <c r="C103" s="4">
        <f>[1]ОПФ!F103</f>
        <v>3.1</v>
      </c>
      <c r="D103" s="4">
        <f>[1]ОПФ!D103</f>
        <v>2.927</v>
      </c>
      <c r="E103" s="4" t="str">
        <f>[1]ОПФ!G103</f>
        <v>ОСТ ФОНД КМ. БРЕСТОВО</v>
      </c>
      <c r="F103" s="4" t="str">
        <f>[1]ОПФ!K103</f>
        <v>Нива</v>
      </c>
    </row>
    <row r="104" spans="1:6" x14ac:dyDescent="0.35">
      <c r="A104" s="4" t="str">
        <f>[1]ОПФ!A104</f>
        <v>"АГРОТЕХ 72" ООД</v>
      </c>
      <c r="B104" s="4" t="str">
        <f>[1]ОПФ!J104</f>
        <v>197.53</v>
      </c>
      <c r="C104" s="4">
        <f>[1]ОПФ!F104</f>
        <v>3.8340000000000001</v>
      </c>
      <c r="D104" s="4">
        <f>[1]ОПФ!D104</f>
        <v>2.8969999999999998</v>
      </c>
      <c r="E104" s="4" t="str">
        <f>[1]ОПФ!G104</f>
        <v>ОСТ.ОБЩ.ФОНД / НСРГ /</v>
      </c>
      <c r="F104" s="4" t="str">
        <f>[1]ОПФ!K104</f>
        <v>Нива</v>
      </c>
    </row>
    <row r="105" spans="1:6" x14ac:dyDescent="0.35">
      <c r="A105" s="4" t="str">
        <f>[1]ОПФ!A105</f>
        <v>"АГРОТЕХ 72" ООД</v>
      </c>
      <c r="B105" s="4" t="str">
        <f>[1]ОПФ!J105</f>
        <v>147.33</v>
      </c>
      <c r="C105" s="4">
        <f>[1]ОПФ!F105</f>
        <v>4.8369999999999997</v>
      </c>
      <c r="D105" s="4">
        <f>[1]ОПФ!D105</f>
        <v>2.8959999999999999</v>
      </c>
      <c r="E105" s="4" t="str">
        <f>[1]ОПФ!G105</f>
        <v>ОСТ ФОНД КМ. БРЕСТОВО</v>
      </c>
      <c r="F105" s="4" t="str">
        <f>[1]ОПФ!K105</f>
        <v>Нива</v>
      </c>
    </row>
    <row r="106" spans="1:6" x14ac:dyDescent="0.35">
      <c r="A106" s="4" t="str">
        <f>[1]ОПФ!A106</f>
        <v>"АГРОТЕХ 72" ООД</v>
      </c>
      <c r="B106" s="4" t="str">
        <f>[1]ОПФ!J106</f>
        <v>198.51</v>
      </c>
      <c r="C106" s="4">
        <f>[1]ОПФ!F106</f>
        <v>3.1459999999999999</v>
      </c>
      <c r="D106" s="4">
        <f>[1]ОПФ!D106</f>
        <v>2.8149999999999999</v>
      </c>
      <c r="E106" s="4" t="str">
        <f>[1]ОПФ!G106</f>
        <v>ОСТ.ОБЩ.ФОНД / НСРГ /</v>
      </c>
      <c r="F106" s="4" t="str">
        <f>[1]ОПФ!K106</f>
        <v>Нива</v>
      </c>
    </row>
    <row r="107" spans="1:6" x14ac:dyDescent="0.35">
      <c r="A107" s="4" t="str">
        <f>[1]ОПФ!A107</f>
        <v>"АГРОТЕХ 72" ООД</v>
      </c>
      <c r="B107" s="4" t="str">
        <f>[1]ОПФ!J107</f>
        <v>209.7</v>
      </c>
      <c r="C107" s="4">
        <f>[1]ОПФ!F107</f>
        <v>2.798</v>
      </c>
      <c r="D107" s="4">
        <f>[1]ОПФ!D107</f>
        <v>2.778</v>
      </c>
      <c r="E107" s="4" t="str">
        <f>[1]ОПФ!G107</f>
        <v>ОСТ.ОБЩ.ФОНД / НСРГ /</v>
      </c>
      <c r="F107" s="4" t="str">
        <f>[1]ОПФ!K107</f>
        <v>Нива</v>
      </c>
    </row>
    <row r="108" spans="1:6" x14ac:dyDescent="0.35">
      <c r="A108" s="4" t="str">
        <f>[1]ОПФ!A108</f>
        <v>"АГРОТЕХ 72" ООД</v>
      </c>
      <c r="B108" s="4" t="str">
        <f>[1]ОПФ!J108</f>
        <v>239.28</v>
      </c>
      <c r="C108" s="4">
        <f>[1]ОПФ!F108</f>
        <v>10.202999999999999</v>
      </c>
      <c r="D108" s="4">
        <f>[1]ОПФ!D108</f>
        <v>2.7570000000000001</v>
      </c>
      <c r="E108" s="4" t="str">
        <f>[1]ОПФ!G108</f>
        <v>ОБЩИНА ЛОВЕЧ</v>
      </c>
      <c r="F108" s="4" t="str">
        <f>[1]ОПФ!K108</f>
        <v>Нива</v>
      </c>
    </row>
    <row r="109" spans="1:6" x14ac:dyDescent="0.35">
      <c r="A109" s="4" t="str">
        <f>[1]ОПФ!A109</f>
        <v>"АГРОТЕХ 72" ООД</v>
      </c>
      <c r="B109" s="4" t="str">
        <f>[1]ОПФ!J109</f>
        <v>225.6</v>
      </c>
      <c r="C109" s="4">
        <f>[1]ОПФ!F109</f>
        <v>3.2</v>
      </c>
      <c r="D109" s="4">
        <f>[1]ОПФ!D109</f>
        <v>2.7149999999999999</v>
      </c>
      <c r="E109" s="4" t="str">
        <f>[1]ОПФ!G109</f>
        <v>ОСТ ФОНД КМ. БРЕСТОВО</v>
      </c>
      <c r="F109" s="4" t="str">
        <f>[1]ОПФ!K109</f>
        <v>Нива</v>
      </c>
    </row>
    <row r="110" spans="1:6" x14ac:dyDescent="0.35">
      <c r="A110" s="4" t="str">
        <f>[1]ОПФ!A110</f>
        <v>"АГРОТЕХ 72" ООД</v>
      </c>
      <c r="B110" s="4" t="str">
        <f>[1]ОПФ!J110</f>
        <v>236.16</v>
      </c>
      <c r="C110" s="4">
        <f>[1]ОПФ!F110</f>
        <v>22.363</v>
      </c>
      <c r="D110" s="4">
        <f>[1]ОПФ!D110</f>
        <v>2.6909999999999998</v>
      </c>
      <c r="E110" s="4" t="str">
        <f>[1]ОПФ!G110</f>
        <v>ОБЩИНА ЛОВЕЧ</v>
      </c>
      <c r="F110" s="4" t="str">
        <f>[1]ОПФ!K110</f>
        <v>Нива</v>
      </c>
    </row>
    <row r="111" spans="1:6" x14ac:dyDescent="0.35">
      <c r="A111" s="4" t="str">
        <f>[1]ОПФ!A111</f>
        <v>"АГРОТЕХ 72" ООД</v>
      </c>
      <c r="B111" s="4" t="str">
        <f>[1]ОПФ!J111</f>
        <v>226.9</v>
      </c>
      <c r="C111" s="4">
        <f>[1]ОПФ!F111</f>
        <v>2.6840000000000002</v>
      </c>
      <c r="D111" s="4">
        <f>[1]ОПФ!D111</f>
        <v>2.6840000000000002</v>
      </c>
      <c r="E111" s="4" t="str">
        <f>[1]ОПФ!G111</f>
        <v>ОСТ ФОНД КМ. БРЕСТОВО</v>
      </c>
      <c r="F111" s="4" t="str">
        <f>[1]ОПФ!K111</f>
        <v>Нива</v>
      </c>
    </row>
    <row r="112" spans="1:6" x14ac:dyDescent="0.35">
      <c r="A112" s="4" t="str">
        <f>[1]ОПФ!A112</f>
        <v>"АГРОТЕХ 72" ООД</v>
      </c>
      <c r="B112" s="4" t="str">
        <f>[1]ОПФ!J112</f>
        <v>41.12</v>
      </c>
      <c r="C112" s="4">
        <f>[1]ОПФ!F112</f>
        <v>16.161000000000001</v>
      </c>
      <c r="D112" s="4">
        <f>[1]ОПФ!D112</f>
        <v>2.5659999999999998</v>
      </c>
      <c r="E112" s="4" t="str">
        <f>[1]ОПФ!G112</f>
        <v>ОБЩИНА ЛОВЕЧ</v>
      </c>
      <c r="F112" s="4" t="str">
        <f>[1]ОПФ!K112</f>
        <v>Нива</v>
      </c>
    </row>
    <row r="113" spans="1:6" x14ac:dyDescent="0.35">
      <c r="A113" s="4" t="str">
        <f>[1]ОПФ!A113</f>
        <v>"АГРОТЕХ 72" ООД</v>
      </c>
      <c r="B113" s="4" t="str">
        <f>[1]ОПФ!J113</f>
        <v>197.62</v>
      </c>
      <c r="C113" s="4">
        <f>[1]ОПФ!F113</f>
        <v>19.327000000000002</v>
      </c>
      <c r="D113" s="4">
        <f>[1]ОПФ!D113</f>
        <v>2.56</v>
      </c>
      <c r="E113" s="4" t="str">
        <f>[1]ОПФ!G113</f>
        <v>ОСТ ФОНД КМ. БРЕСТОВО</v>
      </c>
      <c r="F113" s="4" t="str">
        <f>[1]ОПФ!K113</f>
        <v>Нива</v>
      </c>
    </row>
    <row r="114" spans="1:6" x14ac:dyDescent="0.35">
      <c r="A114" s="4" t="str">
        <f>[1]ОПФ!A114</f>
        <v>"АГРОТЕХ 72" ООД</v>
      </c>
      <c r="B114" s="4" t="str">
        <f>[1]ОПФ!J114</f>
        <v>189.24</v>
      </c>
      <c r="C114" s="4">
        <f>[1]ОПФ!F114</f>
        <v>2.59</v>
      </c>
      <c r="D114" s="4">
        <f>[1]ОПФ!D114</f>
        <v>2.5289999999999999</v>
      </c>
      <c r="E114" s="4" t="str">
        <f>[1]ОПФ!G114</f>
        <v>ОСТ.ОБЩ.ФОНД / НСРГ /</v>
      </c>
      <c r="F114" s="4" t="str">
        <f>[1]ОПФ!K114</f>
        <v>Нива</v>
      </c>
    </row>
    <row r="115" spans="1:6" x14ac:dyDescent="0.35">
      <c r="A115" s="4" t="str">
        <f>[1]ОПФ!A115</f>
        <v>"АГРОТЕХ 72" ООД</v>
      </c>
      <c r="B115" s="4" t="str">
        <f>[1]ОПФ!J115</f>
        <v>221.7</v>
      </c>
      <c r="C115" s="4">
        <f>[1]ОПФ!F115</f>
        <v>2.5</v>
      </c>
      <c r="D115" s="4">
        <f>[1]ОПФ!D115</f>
        <v>2.5</v>
      </c>
      <c r="E115" s="4" t="str">
        <f>[1]ОПФ!G115</f>
        <v>ОСТ ФОНД КМ. БРЕСТОВО</v>
      </c>
      <c r="F115" s="4" t="str">
        <f>[1]ОПФ!K115</f>
        <v>Нива</v>
      </c>
    </row>
    <row r="116" spans="1:6" x14ac:dyDescent="0.35">
      <c r="A116" s="4" t="str">
        <f>[1]ОПФ!A116</f>
        <v>"АГРОТЕХ 72" ООД</v>
      </c>
      <c r="B116" s="4" t="str">
        <f>[1]ОПФ!J116</f>
        <v>138.2</v>
      </c>
      <c r="C116" s="4">
        <f>[1]ОПФ!F116</f>
        <v>4.734</v>
      </c>
      <c r="D116" s="4">
        <f>[1]ОПФ!D116</f>
        <v>2.468</v>
      </c>
      <c r="E116" s="4" t="str">
        <f>[1]ОПФ!G116</f>
        <v>ОСТ ФОНД КМ. БРЕСТОВО</v>
      </c>
      <c r="F116" s="4" t="str">
        <f>[1]ОПФ!K116</f>
        <v>Нива</v>
      </c>
    </row>
    <row r="117" spans="1:6" x14ac:dyDescent="0.35">
      <c r="A117" s="4" t="str">
        <f>[1]ОПФ!A117</f>
        <v>"АГРОТЕХ 72" ООД</v>
      </c>
      <c r="B117" s="4" t="str">
        <f>[1]ОПФ!J117</f>
        <v>254.20</v>
      </c>
      <c r="C117" s="4">
        <f>[1]ОПФ!F117</f>
        <v>2.899</v>
      </c>
      <c r="D117" s="4">
        <f>[1]ОПФ!D117</f>
        <v>2.44</v>
      </c>
      <c r="E117" s="4" t="str">
        <f>[1]ОПФ!G117</f>
        <v>ОСТ ФОНД КМ. БРЕСТОВО</v>
      </c>
      <c r="F117" s="4" t="str">
        <f>[1]ОПФ!K117</f>
        <v>Нива</v>
      </c>
    </row>
    <row r="118" spans="1:6" x14ac:dyDescent="0.35">
      <c r="A118" s="4" t="str">
        <f>[1]ОПФ!A118</f>
        <v>"АГРОТЕХ 72" ООД</v>
      </c>
      <c r="B118" s="4" t="str">
        <f>[1]ОПФ!J118</f>
        <v>204.8</v>
      </c>
      <c r="C118" s="4">
        <f>[1]ОПФ!F118</f>
        <v>5.1360000000000001</v>
      </c>
      <c r="D118" s="4">
        <f>[1]ОПФ!D118</f>
        <v>2.4089999999999998</v>
      </c>
      <c r="E118" s="4" t="str">
        <f>[1]ОПФ!G118</f>
        <v>ОСТ ФОНД КМ. БРЕСТОВО</v>
      </c>
      <c r="F118" s="4" t="str">
        <f>[1]ОПФ!K118</f>
        <v>Нива</v>
      </c>
    </row>
    <row r="119" spans="1:6" x14ac:dyDescent="0.35">
      <c r="A119" s="4" t="str">
        <f>[1]ОПФ!A119</f>
        <v>"АГРОТЕХ 72" ООД</v>
      </c>
      <c r="B119" s="4" t="str">
        <f>[1]ОПФ!J119</f>
        <v>260.8</v>
      </c>
      <c r="C119" s="4">
        <f>[1]ОПФ!F119</f>
        <v>2.4</v>
      </c>
      <c r="D119" s="4">
        <f>[1]ОПФ!D119</f>
        <v>2.4</v>
      </c>
      <c r="E119" s="4" t="str">
        <f>[1]ОПФ!G119</f>
        <v>ОСТ ФОНД КМ. БРЕСТОВО</v>
      </c>
      <c r="F119" s="4" t="str">
        <f>[1]ОПФ!K119</f>
        <v>Нива</v>
      </c>
    </row>
    <row r="120" spans="1:6" x14ac:dyDescent="0.35">
      <c r="A120" s="4" t="str">
        <f>[1]ОПФ!A120</f>
        <v>"АГРОТЕХ 72" ООД</v>
      </c>
      <c r="B120" s="4" t="str">
        <f>[1]ОПФ!J120</f>
        <v>49.17</v>
      </c>
      <c r="C120" s="4">
        <f>[1]ОПФ!F120</f>
        <v>2.302</v>
      </c>
      <c r="D120" s="4">
        <f>[1]ОПФ!D120</f>
        <v>2.302</v>
      </c>
      <c r="E120" s="4" t="str">
        <f>[1]ОПФ!G120</f>
        <v>ОБЩИНА ЛОВЕЧ</v>
      </c>
      <c r="F120" s="4" t="str">
        <f>[1]ОПФ!K120</f>
        <v>Нива</v>
      </c>
    </row>
    <row r="121" spans="1:6" x14ac:dyDescent="0.35">
      <c r="A121" s="4" t="str">
        <f>[1]ОПФ!A121</f>
        <v>"АГРОТЕХ 72" ООД</v>
      </c>
      <c r="B121" s="4" t="str">
        <f>[1]ОПФ!J121</f>
        <v>21.11</v>
      </c>
      <c r="C121" s="4">
        <f>[1]ОПФ!F121</f>
        <v>3.02</v>
      </c>
      <c r="D121" s="4">
        <f>[1]ОПФ!D121</f>
        <v>2.1800000000000002</v>
      </c>
      <c r="E121" s="4" t="str">
        <f>[1]ОПФ!G121</f>
        <v>ОБЩИНА ЛОВЕЧ</v>
      </c>
      <c r="F121" s="4" t="str">
        <f>[1]ОПФ!K121</f>
        <v>Нива</v>
      </c>
    </row>
    <row r="122" spans="1:6" x14ac:dyDescent="0.35">
      <c r="A122" s="4" t="str">
        <f>[1]ОПФ!A122</f>
        <v>"АГРОТЕХ 72" ООД</v>
      </c>
      <c r="B122" s="4" t="str">
        <f>[1]ОПФ!J122</f>
        <v>195.2</v>
      </c>
      <c r="C122" s="4">
        <f>[1]ОПФ!F122</f>
        <v>7.032</v>
      </c>
      <c r="D122" s="4">
        <f>[1]ОПФ!D122</f>
        <v>2.1419999999999999</v>
      </c>
      <c r="E122" s="4" t="str">
        <f>[1]ОПФ!G122</f>
        <v>ОСТ ФОНД КМ. БРЕСТОВО</v>
      </c>
      <c r="F122" s="4" t="str">
        <f>[1]ОПФ!K122</f>
        <v>Нива</v>
      </c>
    </row>
    <row r="123" spans="1:6" x14ac:dyDescent="0.35">
      <c r="A123" s="4" t="str">
        <f>[1]ОПФ!A123</f>
        <v>"АГРОТЕХ 72" ООД</v>
      </c>
      <c r="B123" s="4" t="str">
        <f>[1]ОПФ!J123</f>
        <v>142.1</v>
      </c>
      <c r="C123" s="4">
        <f>[1]ОПФ!F123</f>
        <v>4.298</v>
      </c>
      <c r="D123" s="4">
        <f>[1]ОПФ!D123</f>
        <v>2.1309999999999998</v>
      </c>
      <c r="E123" s="4" t="str">
        <f>[1]ОПФ!G123</f>
        <v>ОСТ ФОНД КМ. БРЕСТОВО</v>
      </c>
      <c r="F123" s="4" t="str">
        <f>[1]ОПФ!K123</f>
        <v>Нива</v>
      </c>
    </row>
    <row r="124" spans="1:6" x14ac:dyDescent="0.35">
      <c r="A124" s="4" t="str">
        <f>[1]ОПФ!A124</f>
        <v>"АГРОТЕХ 72" ООД</v>
      </c>
      <c r="B124" s="4" t="str">
        <f>[1]ОПФ!J124</f>
        <v>184.12</v>
      </c>
      <c r="C124" s="4">
        <f>[1]ОПФ!F124</f>
        <v>2.1</v>
      </c>
      <c r="D124" s="4">
        <f>[1]ОПФ!D124</f>
        <v>2.1</v>
      </c>
      <c r="E124" s="4" t="str">
        <f>[1]ОПФ!G124</f>
        <v>ОСТ ФОНД КМ. БРЕСТОВО</v>
      </c>
      <c r="F124" s="4" t="str">
        <f>[1]ОПФ!K124</f>
        <v>Нива</v>
      </c>
    </row>
    <row r="125" spans="1:6" x14ac:dyDescent="0.35">
      <c r="A125" s="4" t="str">
        <f>[1]ОПФ!A125</f>
        <v>"АГРОТЕХ 72" ООД</v>
      </c>
      <c r="B125" s="4" t="str">
        <f>[1]ОПФ!J125</f>
        <v>146.15</v>
      </c>
      <c r="C125" s="4">
        <f>[1]ОПФ!F125</f>
        <v>2.5169999999999999</v>
      </c>
      <c r="D125" s="4">
        <f>[1]ОПФ!D125</f>
        <v>2.0449999999999999</v>
      </c>
      <c r="E125" s="4" t="str">
        <f>[1]ОПФ!G125</f>
        <v>ОСТ ФОНД КМ. БРЕСТОВО</v>
      </c>
      <c r="F125" s="4" t="str">
        <f>[1]ОПФ!K125</f>
        <v>Нива</v>
      </c>
    </row>
    <row r="126" spans="1:6" x14ac:dyDescent="0.35">
      <c r="A126" s="4" t="str">
        <f>[1]ОПФ!A126</f>
        <v>"АГРОТЕХ 72" ООД</v>
      </c>
      <c r="B126" s="4" t="str">
        <f>[1]ОПФ!J126</f>
        <v>185.31</v>
      </c>
      <c r="C126" s="4">
        <f>[1]ОПФ!F126</f>
        <v>2.2400000000000002</v>
      </c>
      <c r="D126" s="4">
        <f>[1]ОПФ!D126</f>
        <v>2.004</v>
      </c>
      <c r="E126" s="4" t="str">
        <f>[1]ОПФ!G126</f>
        <v>ОСТ ФОНД КМ. БРЕСТОВО</v>
      </c>
      <c r="F126" s="4" t="str">
        <f>[1]ОПФ!K126</f>
        <v>Нива</v>
      </c>
    </row>
    <row r="127" spans="1:6" x14ac:dyDescent="0.35">
      <c r="A127" s="4" t="str">
        <f>[1]ОПФ!A127</f>
        <v>"АГРОТЕХ 72" ООД</v>
      </c>
      <c r="B127" s="4" t="str">
        <f>[1]ОПФ!J127</f>
        <v>254.23</v>
      </c>
      <c r="C127" s="4">
        <f>[1]ОПФ!F127</f>
        <v>2</v>
      </c>
      <c r="D127" s="4">
        <f>[1]ОПФ!D127</f>
        <v>2</v>
      </c>
      <c r="E127" s="4" t="str">
        <f>[1]ОПФ!G127</f>
        <v>ОСТ ФОНД КМ. БРЕСТОВО</v>
      </c>
      <c r="F127" s="4" t="str">
        <f>[1]ОПФ!K127</f>
        <v>Нива</v>
      </c>
    </row>
    <row r="128" spans="1:6" x14ac:dyDescent="0.35">
      <c r="A128" s="4" t="str">
        <f>[1]ОПФ!A128</f>
        <v>"АГРОТЕХ 72" ООД</v>
      </c>
      <c r="B128" s="4" t="str">
        <f>[1]ОПФ!J128</f>
        <v>36.15</v>
      </c>
      <c r="C128" s="4">
        <f>[1]ОПФ!F128</f>
        <v>6.4279999999999999</v>
      </c>
      <c r="D128" s="4">
        <f>[1]ОПФ!D128</f>
        <v>1.9179999999999999</v>
      </c>
      <c r="E128" s="4" t="str">
        <f>[1]ОПФ!G128</f>
        <v>ОБЩИНА ЛОВЕЧ</v>
      </c>
      <c r="F128" s="4" t="str">
        <f>[1]ОПФ!K128</f>
        <v>Нива</v>
      </c>
    </row>
    <row r="129" spans="1:6" x14ac:dyDescent="0.35">
      <c r="A129" s="4" t="str">
        <f>[1]ОПФ!A129</f>
        <v>"АГРОТЕХ 72" ООД</v>
      </c>
      <c r="B129" s="4" t="str">
        <f>[1]ОПФ!J129</f>
        <v>78.24</v>
      </c>
      <c r="C129" s="4">
        <f>[1]ОПФ!F129</f>
        <v>1.875</v>
      </c>
      <c r="D129" s="4">
        <f>[1]ОПФ!D129</f>
        <v>1.871</v>
      </c>
      <c r="E129" s="4" t="str">
        <f>[1]ОПФ!G129</f>
        <v>ОБЩИНА ЛОВЕЧ</v>
      </c>
      <c r="F129" s="4" t="str">
        <f>[1]ОПФ!K129</f>
        <v>Нива</v>
      </c>
    </row>
    <row r="130" spans="1:6" x14ac:dyDescent="0.35">
      <c r="A130" s="4" t="str">
        <f>[1]ОПФ!A130</f>
        <v>"АГРОТЕХ 72" ООД</v>
      </c>
      <c r="B130" s="4" t="str">
        <f>[1]ОПФ!J130</f>
        <v>198.43</v>
      </c>
      <c r="C130" s="4">
        <f>[1]ОПФ!F130</f>
        <v>1.9</v>
      </c>
      <c r="D130" s="4">
        <f>[1]ОПФ!D130</f>
        <v>1.81</v>
      </c>
      <c r="E130" s="4" t="str">
        <f>[1]ОПФ!G130</f>
        <v>ОСТ.ОБЩ.ФОНД / НСРГ /</v>
      </c>
      <c r="F130" s="4" t="str">
        <f>[1]ОПФ!K130</f>
        <v>Нива</v>
      </c>
    </row>
    <row r="131" spans="1:6" x14ac:dyDescent="0.35">
      <c r="A131" s="4" t="str">
        <f>[1]ОПФ!A131</f>
        <v>"АГРОТЕХ 72" ООД</v>
      </c>
      <c r="B131" s="4" t="str">
        <f>[1]ОПФ!J131</f>
        <v>213.6</v>
      </c>
      <c r="C131" s="4">
        <f>[1]ОПФ!F131</f>
        <v>2.48</v>
      </c>
      <c r="D131" s="4">
        <f>[1]ОПФ!D131</f>
        <v>1.7709999999999999</v>
      </c>
      <c r="E131" s="4" t="str">
        <f>[1]ОПФ!G131</f>
        <v>ОСТ ФОНД КМ. БРЕСТОВО</v>
      </c>
      <c r="F131" s="4" t="str">
        <f>[1]ОПФ!K131</f>
        <v>Нива</v>
      </c>
    </row>
    <row r="132" spans="1:6" x14ac:dyDescent="0.35">
      <c r="A132" s="4" t="str">
        <f>[1]ОПФ!A132</f>
        <v>"АГРОТЕХ 72" ООД</v>
      </c>
      <c r="B132" s="4" t="str">
        <f>[1]ОПФ!J132</f>
        <v>239.34</v>
      </c>
      <c r="C132" s="4">
        <f>[1]ОПФ!F132</f>
        <v>2.1549999999999998</v>
      </c>
      <c r="D132" s="4">
        <f>[1]ОПФ!D132</f>
        <v>1.744</v>
      </c>
      <c r="E132" s="4" t="str">
        <f>[1]ОПФ!G132</f>
        <v>ОСТ ФОНД КМ. БРЕСТОВО</v>
      </c>
      <c r="F132" s="4" t="str">
        <f>[1]ОПФ!K132</f>
        <v>Нива</v>
      </c>
    </row>
    <row r="133" spans="1:6" x14ac:dyDescent="0.35">
      <c r="A133" s="4" t="str">
        <f>[1]ОПФ!A133</f>
        <v>"АГРОТЕХ 72" ООД</v>
      </c>
      <c r="B133" s="4" t="str">
        <f>[1]ОПФ!J133</f>
        <v>180.12</v>
      </c>
      <c r="C133" s="4">
        <f>[1]ОПФ!F133</f>
        <v>1.829</v>
      </c>
      <c r="D133" s="4">
        <f>[1]ОПФ!D133</f>
        <v>1.738</v>
      </c>
      <c r="E133" s="4" t="str">
        <f>[1]ОПФ!G133</f>
        <v>ОСТ ФОНД КМ. БРЕСТОВО</v>
      </c>
      <c r="F133" s="4" t="str">
        <f>[1]ОПФ!K133</f>
        <v>Нива</v>
      </c>
    </row>
    <row r="134" spans="1:6" x14ac:dyDescent="0.35">
      <c r="A134" s="4" t="str">
        <f>[1]ОПФ!A134</f>
        <v>"АГРОТЕХ 72" ООД</v>
      </c>
      <c r="B134" s="4" t="str">
        <f>[1]ОПФ!J134</f>
        <v>186.6</v>
      </c>
      <c r="C134" s="4">
        <f>[1]ОПФ!F134</f>
        <v>2.83</v>
      </c>
      <c r="D134" s="4">
        <f>[1]ОПФ!D134</f>
        <v>1.63</v>
      </c>
      <c r="E134" s="4" t="str">
        <f>[1]ОПФ!G134</f>
        <v>ОСТ ФОНД КМ. БРЕСТОВО</v>
      </c>
      <c r="F134" s="4" t="str">
        <f>[1]ОПФ!K134</f>
        <v>Нива</v>
      </c>
    </row>
    <row r="135" spans="1:6" x14ac:dyDescent="0.35">
      <c r="A135" s="4" t="str">
        <f>[1]ОПФ!A135</f>
        <v>"АГРОТЕХ 72" ООД</v>
      </c>
      <c r="B135" s="4" t="str">
        <f>[1]ОПФ!J135</f>
        <v>192.34</v>
      </c>
      <c r="C135" s="4">
        <f>[1]ОПФ!F135</f>
        <v>1.6279999999999999</v>
      </c>
      <c r="D135" s="4">
        <f>[1]ОПФ!D135</f>
        <v>1.575</v>
      </c>
      <c r="E135" s="4" t="str">
        <f>[1]ОПФ!G135</f>
        <v>ОСТ.ОБЩ.ФОНД / НСРГ /</v>
      </c>
      <c r="F135" s="4" t="str">
        <f>[1]ОПФ!K135</f>
        <v>Нива</v>
      </c>
    </row>
    <row r="136" spans="1:6" x14ac:dyDescent="0.35">
      <c r="A136" s="4" t="str">
        <f>[1]ОПФ!A136</f>
        <v>"АГРОТЕХ 72" ООД</v>
      </c>
      <c r="B136" s="4" t="str">
        <f>[1]ОПФ!J136</f>
        <v>260.18</v>
      </c>
      <c r="C136" s="4">
        <f>[1]ОПФ!F136</f>
        <v>1.8</v>
      </c>
      <c r="D136" s="4">
        <f>[1]ОПФ!D136</f>
        <v>1.448</v>
      </c>
      <c r="E136" s="4" t="str">
        <f>[1]ОПФ!G136</f>
        <v>ОСТ ФОНД КМ. БРЕСТОВО</v>
      </c>
      <c r="F136" s="4" t="str">
        <f>[1]ОПФ!K136</f>
        <v>Нива</v>
      </c>
    </row>
    <row r="137" spans="1:6" x14ac:dyDescent="0.35">
      <c r="A137" s="4" t="str">
        <f>[1]ОПФ!A137</f>
        <v>"АГРОТЕХ 72" ООД</v>
      </c>
      <c r="B137" s="4" t="str">
        <f>[1]ОПФ!J137</f>
        <v>191.20</v>
      </c>
      <c r="C137" s="4">
        <f>[1]ОПФ!F137</f>
        <v>2.0409999999999999</v>
      </c>
      <c r="D137" s="4">
        <f>[1]ОПФ!D137</f>
        <v>1.4430000000000001</v>
      </c>
      <c r="E137" s="4" t="str">
        <f>[1]ОПФ!G137</f>
        <v>ОСТ.ОБЩ.ФОНД / НСРГ /</v>
      </c>
      <c r="F137" s="4" t="str">
        <f>[1]ОПФ!K137</f>
        <v>Нива</v>
      </c>
    </row>
    <row r="138" spans="1:6" x14ac:dyDescent="0.35">
      <c r="A138" s="4" t="str">
        <f>[1]ОПФ!A138</f>
        <v>"АГРОТЕХ 72" ООД</v>
      </c>
      <c r="B138" s="4" t="str">
        <f>[1]ОПФ!J138</f>
        <v>187.16</v>
      </c>
      <c r="C138" s="4">
        <f>[1]ОПФ!F138</f>
        <v>1.679</v>
      </c>
      <c r="D138" s="4">
        <f>[1]ОПФ!D138</f>
        <v>1.417</v>
      </c>
      <c r="E138" s="4" t="str">
        <f>[1]ОПФ!G138</f>
        <v>ОСТ.ОБЩ.ФОНД / НСРГ /</v>
      </c>
      <c r="F138" s="4" t="str">
        <f>[1]ОПФ!K138</f>
        <v>Нива</v>
      </c>
    </row>
    <row r="139" spans="1:6" x14ac:dyDescent="0.35">
      <c r="A139" s="4" t="str">
        <f>[1]ОПФ!A139</f>
        <v>"АГРОТЕХ 72" ООД</v>
      </c>
      <c r="B139" s="4" t="str">
        <f>[1]ОПФ!J139</f>
        <v>262.17</v>
      </c>
      <c r="C139" s="4">
        <f>[1]ОПФ!F139</f>
        <v>2.98</v>
      </c>
      <c r="D139" s="4">
        <f>[1]ОПФ!D139</f>
        <v>1.4119999999999999</v>
      </c>
      <c r="E139" s="4" t="str">
        <f>[1]ОПФ!G139</f>
        <v>ОСТ ФОНД КМ. БРЕСТОВО</v>
      </c>
      <c r="F139" s="4" t="str">
        <f>[1]ОПФ!K139</f>
        <v>Нива</v>
      </c>
    </row>
    <row r="140" spans="1:6" x14ac:dyDescent="0.35">
      <c r="A140" s="4" t="str">
        <f>[1]ОПФ!A140</f>
        <v>"АГРОТЕХ 72" ООД</v>
      </c>
      <c r="B140" s="4" t="str">
        <f>[1]ОПФ!J140</f>
        <v>241.13</v>
      </c>
      <c r="C140" s="4">
        <f>[1]ОПФ!F140</f>
        <v>10.565</v>
      </c>
      <c r="D140" s="4">
        <f>[1]ОПФ!D140</f>
        <v>1.407</v>
      </c>
      <c r="E140" s="4" t="str">
        <f>[1]ОПФ!G140</f>
        <v>ОБЩИНА ЛОВЕЧ</v>
      </c>
      <c r="F140" s="4" t="str">
        <f>[1]ОПФ!K140</f>
        <v>Нива</v>
      </c>
    </row>
    <row r="141" spans="1:6" x14ac:dyDescent="0.35">
      <c r="A141" s="4" t="str">
        <f>[1]ОПФ!A141</f>
        <v>"АГРОТЕХ 72" ООД</v>
      </c>
      <c r="B141" s="4" t="str">
        <f>[1]ОПФ!J141</f>
        <v>77.37</v>
      </c>
      <c r="C141" s="4">
        <f>[1]ОПФ!F141</f>
        <v>1.399</v>
      </c>
      <c r="D141" s="4">
        <f>[1]ОПФ!D141</f>
        <v>1.399</v>
      </c>
      <c r="E141" s="4" t="str">
        <f>[1]ОПФ!G141</f>
        <v>ОБЩИНА ЛОВЕЧ</v>
      </c>
      <c r="F141" s="4" t="str">
        <f>[1]ОПФ!K141</f>
        <v>Нива</v>
      </c>
    </row>
    <row r="142" spans="1:6" x14ac:dyDescent="0.35">
      <c r="A142" s="4" t="str">
        <f>[1]ОПФ!A142</f>
        <v>"АГРОТЕХ 72" ООД</v>
      </c>
      <c r="B142" s="4" t="str">
        <f>[1]ОПФ!J142</f>
        <v>115.69</v>
      </c>
      <c r="C142" s="4">
        <f>[1]ОПФ!F142</f>
        <v>1.9259999999999999</v>
      </c>
      <c r="D142" s="4">
        <f>[1]ОПФ!D142</f>
        <v>1.3540000000000001</v>
      </c>
      <c r="E142" s="4" t="str">
        <f>[1]ОПФ!G142</f>
        <v>ОСТ ФОНД КМ. БРЕСТОВО</v>
      </c>
      <c r="F142" s="4" t="str">
        <f>[1]ОПФ!K142</f>
        <v>Нива</v>
      </c>
    </row>
    <row r="143" spans="1:6" x14ac:dyDescent="0.35">
      <c r="A143" s="4" t="str">
        <f>[1]ОПФ!A143</f>
        <v>"АГРОТЕХ 72" ООД</v>
      </c>
      <c r="B143" s="4" t="str">
        <f>[1]ОПФ!J143</f>
        <v>191.37</v>
      </c>
      <c r="C143" s="4">
        <f>[1]ОПФ!F143</f>
        <v>1.35</v>
      </c>
      <c r="D143" s="4">
        <f>[1]ОПФ!D143</f>
        <v>1.3140000000000001</v>
      </c>
      <c r="E143" s="4" t="str">
        <f>[1]ОПФ!G143</f>
        <v>ОСТ.ОБЩ.ФОНД / НСРГ /</v>
      </c>
      <c r="F143" s="4" t="str">
        <f>[1]ОПФ!K143</f>
        <v>Нива</v>
      </c>
    </row>
    <row r="144" spans="1:6" x14ac:dyDescent="0.35">
      <c r="A144" s="4" t="str">
        <f>[1]ОПФ!A144</f>
        <v>"АГРОТЕХ 72" ООД</v>
      </c>
      <c r="B144" s="4" t="str">
        <f>[1]ОПФ!J144</f>
        <v>63.38</v>
      </c>
      <c r="C144" s="4">
        <f>[1]ОПФ!F144</f>
        <v>1.3</v>
      </c>
      <c r="D144" s="4">
        <f>[1]ОПФ!D144</f>
        <v>1.3</v>
      </c>
      <c r="E144" s="4" t="str">
        <f>[1]ОПФ!G144</f>
        <v>ОБЩИНА ЛОВЕЧ</v>
      </c>
      <c r="F144" s="4" t="str">
        <f>[1]ОПФ!K144</f>
        <v>Нива</v>
      </c>
    </row>
    <row r="145" spans="1:6" x14ac:dyDescent="0.35">
      <c r="A145" s="4" t="str">
        <f>[1]ОПФ!A145</f>
        <v>"АГРОТЕХ 72" ООД</v>
      </c>
      <c r="B145" s="4" t="str">
        <f>[1]ОПФ!J145</f>
        <v>147.3</v>
      </c>
      <c r="C145" s="4">
        <f>[1]ОПФ!F145</f>
        <v>3.5209999999999999</v>
      </c>
      <c r="D145" s="4">
        <f>[1]ОПФ!D145</f>
        <v>1.2769999999999999</v>
      </c>
      <c r="E145" s="4" t="str">
        <f>[1]ОПФ!G145</f>
        <v>ОСТ ФОНД КМ. БРЕСТОВО</v>
      </c>
      <c r="F145" s="4" t="str">
        <f>[1]ОПФ!K145</f>
        <v>Нива</v>
      </c>
    </row>
    <row r="146" spans="1:6" x14ac:dyDescent="0.35">
      <c r="A146" s="4" t="str">
        <f>[1]ОПФ!A146</f>
        <v>"АГРОТЕХ 72" ООД</v>
      </c>
      <c r="B146" s="4" t="str">
        <f>[1]ОПФ!J146</f>
        <v>141.8</v>
      </c>
      <c r="C146" s="4">
        <f>[1]ОПФ!F146</f>
        <v>2.2999999999999998</v>
      </c>
      <c r="D146" s="4">
        <f>[1]ОПФ!D146</f>
        <v>1.226</v>
      </c>
      <c r="E146" s="4" t="str">
        <f>[1]ОПФ!G146</f>
        <v>ОСТ ФОНД КМ. БРЕСТОВО</v>
      </c>
      <c r="F146" s="4" t="str">
        <f>[1]ОПФ!K146</f>
        <v>Нива</v>
      </c>
    </row>
    <row r="147" spans="1:6" x14ac:dyDescent="0.35">
      <c r="A147" s="4" t="str">
        <f>[1]ОПФ!A147</f>
        <v>"АГРОТЕХ 72" ООД</v>
      </c>
      <c r="B147" s="4" t="str">
        <f>[1]ОПФ!J147</f>
        <v>210.17</v>
      </c>
      <c r="C147" s="4">
        <f>[1]ОПФ!F147</f>
        <v>7.3860000000000001</v>
      </c>
      <c r="D147" s="4">
        <f>[1]ОПФ!D147</f>
        <v>1.1779999999999999</v>
      </c>
      <c r="E147" s="4" t="str">
        <f>[1]ОПФ!G147</f>
        <v>ОСТ ФОНД КМ. БРЕСТОВО</v>
      </c>
      <c r="F147" s="4" t="str">
        <f>[1]ОПФ!K147</f>
        <v>Нива</v>
      </c>
    </row>
    <row r="148" spans="1:6" x14ac:dyDescent="0.35">
      <c r="A148" s="4" t="str">
        <f>[1]ОПФ!A148</f>
        <v>"АГРОТЕХ 72" ООД</v>
      </c>
      <c r="B148" s="4" t="str">
        <f>[1]ОПФ!J148</f>
        <v>80.34</v>
      </c>
      <c r="C148" s="4">
        <f>[1]ОПФ!F148</f>
        <v>3.8639999999999999</v>
      </c>
      <c r="D148" s="4">
        <f>[1]ОПФ!D148</f>
        <v>1.161</v>
      </c>
      <c r="E148" s="4" t="str">
        <f>[1]ОПФ!G148</f>
        <v>ОБЩИНА ЛОВЕЧ</v>
      </c>
      <c r="F148" s="4" t="str">
        <f>[1]ОПФ!K148</f>
        <v>Друга територия, заета от селското стопанство</v>
      </c>
    </row>
    <row r="149" spans="1:6" x14ac:dyDescent="0.35">
      <c r="A149" s="4" t="str">
        <f>[1]ОПФ!A149</f>
        <v>"АГРОТЕХ 72" ООД</v>
      </c>
      <c r="B149" s="4" t="str">
        <f>[1]ОПФ!J149</f>
        <v>190.16</v>
      </c>
      <c r="C149" s="4">
        <f>[1]ОПФ!F149</f>
        <v>1.111</v>
      </c>
      <c r="D149" s="4">
        <f>[1]ОПФ!D149</f>
        <v>1.0920000000000001</v>
      </c>
      <c r="E149" s="4" t="str">
        <f>[1]ОПФ!G149</f>
        <v>ОСТ.ОБЩ.ФОНД / НСРГ /</v>
      </c>
      <c r="F149" s="4" t="str">
        <f>[1]ОПФ!K149</f>
        <v>Нива</v>
      </c>
    </row>
    <row r="150" spans="1:6" x14ac:dyDescent="0.35">
      <c r="A150" s="4" t="str">
        <f>[1]ОПФ!A150</f>
        <v>"АГРОТЕХ 72" ООД</v>
      </c>
      <c r="B150" s="4" t="str">
        <f>[1]ОПФ!J150</f>
        <v>197.20</v>
      </c>
      <c r="C150" s="4">
        <f>[1]ОПФ!F150</f>
        <v>3.7</v>
      </c>
      <c r="D150" s="4">
        <f>[1]ОПФ!D150</f>
        <v>1.069</v>
      </c>
      <c r="E150" s="4" t="str">
        <f>[1]ОПФ!G150</f>
        <v>ОСТ ФОНД КМ. БРЕСТОВО</v>
      </c>
      <c r="F150" s="4" t="str">
        <f>[1]ОПФ!K150</f>
        <v>Нива</v>
      </c>
    </row>
    <row r="151" spans="1:6" x14ac:dyDescent="0.35">
      <c r="A151" s="4" t="str">
        <f>[1]ОПФ!A151</f>
        <v>"АГРОТЕХ 72" ООД</v>
      </c>
      <c r="B151" s="4" t="str">
        <f>[1]ОПФ!J151</f>
        <v>202.11</v>
      </c>
      <c r="C151" s="4">
        <f>[1]ОПФ!F151</f>
        <v>2.6549999999999998</v>
      </c>
      <c r="D151" s="4">
        <f>[1]ОПФ!D151</f>
        <v>1.032</v>
      </c>
      <c r="E151" s="4" t="str">
        <f>[1]ОПФ!G151</f>
        <v>ОСТ ФОНД КМ. БРЕСТОВО</v>
      </c>
      <c r="F151" s="4" t="str">
        <f>[1]ОПФ!K151</f>
        <v>Нива</v>
      </c>
    </row>
    <row r="152" spans="1:6" x14ac:dyDescent="0.35">
      <c r="A152" s="4" t="str">
        <f>[1]ОПФ!A152</f>
        <v>"АГРОТЕХ 72" ООД</v>
      </c>
      <c r="B152" s="4" t="str">
        <f>[1]ОПФ!J152</f>
        <v>239.20</v>
      </c>
      <c r="C152" s="4">
        <f>[1]ОПФ!F152</f>
        <v>3.9910000000000001</v>
      </c>
      <c r="D152" s="4">
        <f>[1]ОПФ!D152</f>
        <v>0.96599999999999997</v>
      </c>
      <c r="E152" s="4" t="str">
        <f>[1]ОПФ!G152</f>
        <v>ОСТ ФОНД КМ. БРЕСТОВО</v>
      </c>
      <c r="F152" s="4" t="str">
        <f>[1]ОПФ!K152</f>
        <v>Нива</v>
      </c>
    </row>
    <row r="153" spans="1:6" x14ac:dyDescent="0.35">
      <c r="A153" s="4" t="str">
        <f>[1]ОПФ!A153</f>
        <v>"АГРОТЕХ 72" ООД</v>
      </c>
      <c r="B153" s="4" t="str">
        <f>[1]ОПФ!J153</f>
        <v>209.3</v>
      </c>
      <c r="C153" s="4">
        <f>[1]ОПФ!F153</f>
        <v>1.397</v>
      </c>
      <c r="D153" s="4">
        <f>[1]ОПФ!D153</f>
        <v>0.95899999999999996</v>
      </c>
      <c r="E153" s="4" t="str">
        <f>[1]ОПФ!G153</f>
        <v>ОСТ.ОБЩ.ФОНД / НСРГ /</v>
      </c>
      <c r="F153" s="4" t="str">
        <f>[1]ОПФ!K153</f>
        <v>Нива</v>
      </c>
    </row>
    <row r="154" spans="1:6" x14ac:dyDescent="0.35">
      <c r="A154" s="4" t="str">
        <f>[1]ОПФ!A154</f>
        <v>"АГРОТЕХ 72" ООД</v>
      </c>
      <c r="B154" s="4" t="str">
        <f>[1]ОПФ!J154</f>
        <v>192.13</v>
      </c>
      <c r="C154" s="4">
        <f>[1]ОПФ!F154</f>
        <v>0.92600000000000005</v>
      </c>
      <c r="D154" s="4">
        <f>[1]ОПФ!D154</f>
        <v>0.92600000000000005</v>
      </c>
      <c r="E154" s="4" t="str">
        <f>[1]ОПФ!G154</f>
        <v>ОСТ.ОБЩ.ФОНД / НСРГ /</v>
      </c>
      <c r="F154" s="4" t="str">
        <f>[1]ОПФ!K154</f>
        <v>Нива</v>
      </c>
    </row>
    <row r="155" spans="1:6" x14ac:dyDescent="0.35">
      <c r="A155" s="4" t="str">
        <f>[1]ОПФ!A155</f>
        <v>"АГРОТЕХ 72" ООД</v>
      </c>
      <c r="B155" s="4" t="str">
        <f>[1]ОПФ!J155</f>
        <v>186.11</v>
      </c>
      <c r="C155" s="4">
        <f>[1]ОПФ!F155</f>
        <v>1.6</v>
      </c>
      <c r="D155" s="4">
        <f>[1]ОПФ!D155</f>
        <v>0.85499999999999998</v>
      </c>
      <c r="E155" s="4" t="str">
        <f>[1]ОПФ!G155</f>
        <v>ОСТ ФОНД КМ. БРЕСТОВО</v>
      </c>
      <c r="F155" s="4" t="str">
        <f>[1]ОПФ!K155</f>
        <v>Нива</v>
      </c>
    </row>
    <row r="156" spans="1:6" x14ac:dyDescent="0.35">
      <c r="A156" s="4" t="str">
        <f>[1]ОПФ!A156</f>
        <v>"АГРОТЕХ 72" ООД</v>
      </c>
      <c r="B156" s="4" t="str">
        <f>[1]ОПФ!J156</f>
        <v>188.30</v>
      </c>
      <c r="C156" s="4">
        <f>[1]ОПФ!F156</f>
        <v>0.82599999999999996</v>
      </c>
      <c r="D156" s="4">
        <f>[1]ОПФ!D156</f>
        <v>0.77800000000000002</v>
      </c>
      <c r="E156" s="4" t="str">
        <f>[1]ОПФ!G156</f>
        <v>ОСТ.ОБЩ.ФОНД / НСРГ /</v>
      </c>
      <c r="F156" s="4" t="str">
        <f>[1]ОПФ!K156</f>
        <v>Нива</v>
      </c>
    </row>
    <row r="157" spans="1:6" x14ac:dyDescent="0.35">
      <c r="A157" s="4" t="str">
        <f>[1]ОПФ!A157</f>
        <v>"АГРОТЕХ 72" ООД</v>
      </c>
      <c r="B157" s="4" t="str">
        <f>[1]ОПФ!J157</f>
        <v>190.21</v>
      </c>
      <c r="C157" s="4">
        <f>[1]ОПФ!F157</f>
        <v>0.79200000000000004</v>
      </c>
      <c r="D157" s="4">
        <f>[1]ОПФ!D157</f>
        <v>0.71799999999999997</v>
      </c>
      <c r="E157" s="4" t="str">
        <f>[1]ОПФ!G157</f>
        <v>ОСТ.ОБЩ.ФОНД / НСРГ /</v>
      </c>
      <c r="F157" s="4" t="str">
        <f>[1]ОПФ!K157</f>
        <v>Нива</v>
      </c>
    </row>
    <row r="158" spans="1:6" x14ac:dyDescent="0.35">
      <c r="A158" s="4" t="str">
        <f>[1]ОПФ!A158</f>
        <v>"АГРОТЕХ 72" ООД</v>
      </c>
      <c r="B158" s="4" t="str">
        <f>[1]ОПФ!J158</f>
        <v>198.38</v>
      </c>
      <c r="C158" s="4">
        <f>[1]ОПФ!F158</f>
        <v>0.7</v>
      </c>
      <c r="D158" s="4">
        <f>[1]ОПФ!D158</f>
        <v>0.7</v>
      </c>
      <c r="E158" s="4" t="str">
        <f>[1]ОПФ!G158</f>
        <v>ОСТ.ОБЩ.ФОНД / НСРГ /</v>
      </c>
      <c r="F158" s="4" t="str">
        <f>[1]ОПФ!K158</f>
        <v>Нива</v>
      </c>
    </row>
    <row r="159" spans="1:6" x14ac:dyDescent="0.35">
      <c r="A159" s="4" t="str">
        <f>[1]ОПФ!A159</f>
        <v>"АГРОТЕХ 72" ООД</v>
      </c>
      <c r="B159" s="4" t="str">
        <f>[1]ОПФ!J159</f>
        <v>141.25</v>
      </c>
      <c r="C159" s="4">
        <f>[1]ОПФ!F159</f>
        <v>3.89</v>
      </c>
      <c r="D159" s="4">
        <f>[1]ОПФ!D159</f>
        <v>0.68500000000000005</v>
      </c>
      <c r="E159" s="4" t="str">
        <f>[1]ОПФ!G159</f>
        <v>ОСТ ФОНД КМ. БРЕСТОВО</v>
      </c>
      <c r="F159" s="4" t="str">
        <f>[1]ОПФ!K159</f>
        <v>Нива</v>
      </c>
    </row>
    <row r="160" spans="1:6" x14ac:dyDescent="0.35">
      <c r="A160" s="4" t="str">
        <f>[1]ОПФ!A160</f>
        <v>"АГРОТЕХ 72" ООД</v>
      </c>
      <c r="B160" s="4" t="str">
        <f>[1]ОПФ!J160</f>
        <v>222.13</v>
      </c>
      <c r="C160" s="4">
        <f>[1]ОПФ!F160</f>
        <v>2.9420000000000002</v>
      </c>
      <c r="D160" s="4">
        <f>[1]ОПФ!D160</f>
        <v>0.61599999999999999</v>
      </c>
      <c r="E160" s="4" t="str">
        <f>[1]ОПФ!G160</f>
        <v>ОСТ ФОНД КМ. БРЕСТОВО</v>
      </c>
      <c r="F160" s="4" t="str">
        <f>[1]ОПФ!K160</f>
        <v>Нива</v>
      </c>
    </row>
    <row r="161" spans="1:6" x14ac:dyDescent="0.35">
      <c r="A161" s="4" t="str">
        <f>[1]ОПФ!A161</f>
        <v>"АГРОТЕХ 72" ООД</v>
      </c>
      <c r="B161" s="4" t="str">
        <f>[1]ОПФ!J161</f>
        <v>63.34</v>
      </c>
      <c r="C161" s="4">
        <f>[1]ОПФ!F161</f>
        <v>12.582000000000001</v>
      </c>
      <c r="D161" s="4">
        <f>[1]ОПФ!D161</f>
        <v>0.54600000000000004</v>
      </c>
      <c r="E161" s="4" t="str">
        <f>[1]ОПФ!G161</f>
        <v>ОБЩИНА ЛОВЕЧ</v>
      </c>
      <c r="F161" s="4" t="str">
        <f>[1]ОПФ!K161</f>
        <v>Нива</v>
      </c>
    </row>
    <row r="162" spans="1:6" x14ac:dyDescent="0.35">
      <c r="A162" s="4" t="str">
        <f>[1]ОПФ!A162</f>
        <v>"АГРОТЕХ 72" ООД</v>
      </c>
      <c r="B162" s="4" t="str">
        <f>[1]ОПФ!J162</f>
        <v>192.29</v>
      </c>
      <c r="C162" s="4">
        <f>[1]ОПФ!F162</f>
        <v>0.57199999999999995</v>
      </c>
      <c r="D162" s="4">
        <f>[1]ОПФ!D162</f>
        <v>0.54500000000000004</v>
      </c>
      <c r="E162" s="4" t="str">
        <f>[1]ОПФ!G162</f>
        <v>ОСТ.ОБЩ.ФОНД / НСРГ /</v>
      </c>
      <c r="F162" s="4" t="str">
        <f>[1]ОПФ!K162</f>
        <v>Нива</v>
      </c>
    </row>
    <row r="163" spans="1:6" x14ac:dyDescent="0.35">
      <c r="A163" s="4" t="str">
        <f>[1]ОПФ!A163</f>
        <v>"АГРОТЕХ 72" ООД</v>
      </c>
      <c r="B163" s="4" t="str">
        <f>[1]ОПФ!J163</f>
        <v>191.19</v>
      </c>
      <c r="C163" s="4">
        <f>[1]ОПФ!F163</f>
        <v>0.53600000000000003</v>
      </c>
      <c r="D163" s="4">
        <f>[1]ОПФ!D163</f>
        <v>0.53600000000000003</v>
      </c>
      <c r="E163" s="4" t="str">
        <f>[1]ОПФ!G163</f>
        <v>ОСТ.ОБЩ.ФОНД / НСРГ /</v>
      </c>
      <c r="F163" s="4" t="str">
        <f>[1]ОПФ!K163</f>
        <v>Нива</v>
      </c>
    </row>
    <row r="164" spans="1:6" x14ac:dyDescent="0.35">
      <c r="A164" s="4" t="str">
        <f>[1]ОПФ!A164</f>
        <v>"АГРОТЕХ 72" ООД</v>
      </c>
      <c r="B164" s="4" t="str">
        <f>[1]ОПФ!J164</f>
        <v>223.22</v>
      </c>
      <c r="C164" s="4">
        <f>[1]ОПФ!F164</f>
        <v>1.4730000000000001</v>
      </c>
      <c r="D164" s="4">
        <f>[1]ОПФ!D164</f>
        <v>0.52700000000000002</v>
      </c>
      <c r="E164" s="4" t="str">
        <f>[1]ОПФ!G164</f>
        <v>ОСТ ФОНД КМ. БРЕСТОВО</v>
      </c>
      <c r="F164" s="4" t="str">
        <f>[1]ОПФ!K164</f>
        <v>Нива</v>
      </c>
    </row>
    <row r="165" spans="1:6" x14ac:dyDescent="0.35">
      <c r="A165" s="4" t="str">
        <f>[1]ОПФ!A165</f>
        <v>"АГРОТЕХ 72" ООД</v>
      </c>
      <c r="B165" s="4" t="str">
        <f>[1]ОПФ!J165</f>
        <v>192.39</v>
      </c>
      <c r="C165" s="4">
        <f>[1]ОПФ!F165</f>
        <v>0.58599999999999997</v>
      </c>
      <c r="D165" s="4">
        <f>[1]ОПФ!D165</f>
        <v>0.47799999999999998</v>
      </c>
      <c r="E165" s="4" t="str">
        <f>[1]ОПФ!G165</f>
        <v>ОСТ.ОБЩ.ФОНД / НСРГ /</v>
      </c>
      <c r="F165" s="4" t="str">
        <f>[1]ОПФ!K165</f>
        <v>Нива</v>
      </c>
    </row>
    <row r="166" spans="1:6" x14ac:dyDescent="0.35">
      <c r="A166" s="4" t="str">
        <f>[1]ОПФ!A166</f>
        <v>"АГРОТЕХ 72" ООД</v>
      </c>
      <c r="B166" s="4" t="str">
        <f>[1]ОПФ!J166</f>
        <v>257.2</v>
      </c>
      <c r="C166" s="4">
        <f>[1]ОПФ!F166</f>
        <v>4.1239999999999997</v>
      </c>
      <c r="D166" s="4">
        <f>[1]ОПФ!D166</f>
        <v>0.43099999999999999</v>
      </c>
      <c r="E166" s="4" t="str">
        <f>[1]ОПФ!G166</f>
        <v>ОСТ ФОНД КМ. БРЕСТОВО</v>
      </c>
      <c r="F166" s="4" t="str">
        <f>[1]ОПФ!K166</f>
        <v>Нива</v>
      </c>
    </row>
    <row r="167" spans="1:6" x14ac:dyDescent="0.35">
      <c r="A167" s="4" t="str">
        <f>[1]ОПФ!A167</f>
        <v>"АГРОТЕХ 72" ООД</v>
      </c>
      <c r="B167" s="4" t="str">
        <f>[1]ОПФ!J167</f>
        <v>191.5</v>
      </c>
      <c r="C167" s="4">
        <f>[1]ОПФ!F167</f>
        <v>0.307</v>
      </c>
      <c r="D167" s="4">
        <f>[1]ОПФ!D167</f>
        <v>0.307</v>
      </c>
      <c r="E167" s="4" t="str">
        <f>[1]ОПФ!G167</f>
        <v>ОСТ.ОБЩ.ФОНД / НСРГ /</v>
      </c>
      <c r="F167" s="4" t="str">
        <f>[1]ОПФ!K167</f>
        <v>Нива</v>
      </c>
    </row>
    <row r="168" spans="1:6" x14ac:dyDescent="0.35">
      <c r="A168" s="4" t="str">
        <f>[1]ОПФ!A168</f>
        <v>"АГРОТЕХ 72" ООД</v>
      </c>
      <c r="B168" s="4" t="str">
        <f>[1]ОПФ!J168</f>
        <v>224.48</v>
      </c>
      <c r="C168" s="4">
        <f>[1]ОПФ!F168</f>
        <v>3.98</v>
      </c>
      <c r="D168" s="4">
        <f>[1]ОПФ!D168</f>
        <v>0.249</v>
      </c>
      <c r="E168" s="4" t="str">
        <f>[1]ОПФ!G168</f>
        <v>ОСТ ФОНД КМ. БРЕСТОВО</v>
      </c>
      <c r="F168" s="4" t="str">
        <f>[1]ОПФ!K168</f>
        <v>Нива</v>
      </c>
    </row>
    <row r="169" spans="1:6" x14ac:dyDescent="0.35">
      <c r="A169" s="4" t="str">
        <f>[1]ОПФ!A169</f>
        <v>"АГРОТЕХ 72" ООД</v>
      </c>
      <c r="B169" s="4" t="str">
        <f>[1]ОПФ!J169</f>
        <v>192.36</v>
      </c>
      <c r="C169" s="4">
        <f>[1]ОПФ!F169</f>
        <v>0.223</v>
      </c>
      <c r="D169" s="4">
        <f>[1]ОПФ!D169</f>
        <v>0.223</v>
      </c>
      <c r="E169" s="4" t="str">
        <f>[1]ОПФ!G169</f>
        <v>ОСТ.ОБЩ.ФОНД / НСРГ /</v>
      </c>
      <c r="F169" s="4" t="str">
        <f>[1]ОПФ!K169</f>
        <v>Нива</v>
      </c>
    </row>
    <row r="170" spans="1:6" x14ac:dyDescent="0.35">
      <c r="A170" s="4" t="str">
        <f>[1]ОПФ!A170</f>
        <v>"АГРОТЕХ 72" ООД</v>
      </c>
      <c r="B170" s="4" t="str">
        <f>[1]ОПФ!J170</f>
        <v>183.13</v>
      </c>
      <c r="C170" s="4">
        <f>[1]ОПФ!F170</f>
        <v>2.7509999999999999</v>
      </c>
      <c r="D170" s="4">
        <f>[1]ОПФ!D170</f>
        <v>0.192</v>
      </c>
      <c r="E170" s="4" t="str">
        <f>[1]ОПФ!G170</f>
        <v>ОСТ ФОНД КМ. БРЕСТОВО</v>
      </c>
      <c r="F170" s="4" t="str">
        <f>[1]ОПФ!K170</f>
        <v>Нива</v>
      </c>
    </row>
    <row r="171" spans="1:6" x14ac:dyDescent="0.35">
      <c r="A171" s="4" t="str">
        <f>[1]ОПФ!A171</f>
        <v>"АГРОТЕХ 72" ООД</v>
      </c>
      <c r="B171" s="4" t="str">
        <f>[1]ОПФ!J171</f>
        <v>225.6</v>
      </c>
      <c r="C171" s="4">
        <f>[1]ОПФ!F171</f>
        <v>3.2</v>
      </c>
      <c r="D171" s="4">
        <f>[1]ОПФ!D171</f>
        <v>0.17599999999999999</v>
      </c>
      <c r="E171" s="4" t="str">
        <f>[1]ОПФ!G171</f>
        <v>ОСТ ФОНД КМ. БРЕСТОВО</v>
      </c>
      <c r="F171" s="4" t="str">
        <f>[1]ОПФ!K171</f>
        <v>Нива</v>
      </c>
    </row>
    <row r="172" spans="1:6" x14ac:dyDescent="0.35">
      <c r="A172" s="4" t="str">
        <f>[1]ОПФ!A172</f>
        <v>"АГРОТЕХ 72" ООД</v>
      </c>
      <c r="B172" s="4" t="str">
        <f>[1]ОПФ!J172</f>
        <v>126.7</v>
      </c>
      <c r="C172" s="4">
        <f>[1]ОПФ!F172</f>
        <v>5.19</v>
      </c>
      <c r="D172" s="4">
        <f>[1]ОПФ!D172</f>
        <v>0.14799999999999999</v>
      </c>
      <c r="E172" s="4" t="str">
        <f>[1]ОПФ!G172</f>
        <v>ОСТ ФОНД КМ. БРЕСТОВО</v>
      </c>
      <c r="F172" s="4" t="str">
        <f>[1]ОПФ!K172</f>
        <v>Нива</v>
      </c>
    </row>
    <row r="173" spans="1:6" x14ac:dyDescent="0.35">
      <c r="A173" s="4" t="str">
        <f>[1]ОПФ!A173</f>
        <v>"АГРОТЕХ 72" ООД</v>
      </c>
      <c r="B173" s="4" t="str">
        <f>[1]ОПФ!J173</f>
        <v>239.20</v>
      </c>
      <c r="C173" s="4">
        <f>[1]ОПФ!F173</f>
        <v>3.9910000000000001</v>
      </c>
      <c r="D173" s="4">
        <f>[1]ОПФ!D173</f>
        <v>0.14599999999999999</v>
      </c>
      <c r="E173" s="4" t="str">
        <f>[1]ОПФ!G173</f>
        <v>ОСТ ФОНД КМ. БРЕСТОВО</v>
      </c>
      <c r="F173" s="4" t="str">
        <f>[1]ОПФ!K173</f>
        <v>Нива</v>
      </c>
    </row>
    <row r="174" spans="1:6" x14ac:dyDescent="0.35">
      <c r="A174" s="4" t="str">
        <f>[1]ОПФ!A174</f>
        <v>"АГРОТЕХ 72" ООД</v>
      </c>
      <c r="B174" s="4" t="str">
        <f>[1]ОПФ!J174</f>
        <v>198.27</v>
      </c>
      <c r="C174" s="4">
        <f>[1]ОПФ!F174</f>
        <v>0.2</v>
      </c>
      <c r="D174" s="4">
        <f>[1]ОПФ!D174</f>
        <v>0.14199999999999999</v>
      </c>
      <c r="E174" s="4" t="str">
        <f>[1]ОПФ!G174</f>
        <v>ОСТ.ОБЩ.ФОНД / НСРГ /</v>
      </c>
      <c r="F174" s="4" t="str">
        <f>[1]ОПФ!K174</f>
        <v>Нива</v>
      </c>
    </row>
    <row r="175" spans="1:6" x14ac:dyDescent="0.35">
      <c r="A175" s="4" t="str">
        <f>[1]ОПФ!A175</f>
        <v>"АГРОТЕХ 72" ООД</v>
      </c>
      <c r="B175" s="4" t="str">
        <f>[1]ОПФ!J175</f>
        <v>202.10</v>
      </c>
      <c r="C175" s="4">
        <f>[1]ОПФ!F175</f>
        <v>2.1389999999999998</v>
      </c>
      <c r="D175" s="4">
        <f>[1]ОПФ!D175</f>
        <v>0.126</v>
      </c>
      <c r="E175" s="4" t="str">
        <f>[1]ОПФ!G175</f>
        <v>ОСТ ФОНД КМ. БРЕСТОВО</v>
      </c>
      <c r="F175" s="4" t="str">
        <f>[1]ОПФ!K175</f>
        <v>Нива</v>
      </c>
    </row>
    <row r="176" spans="1:6" x14ac:dyDescent="0.35">
      <c r="A176" s="4" t="str">
        <f>[1]ОПФ!A176</f>
        <v>"АГРОТЕХ 72" ООД</v>
      </c>
      <c r="B176" s="4" t="str">
        <f>[1]ОПФ!J176</f>
        <v>172.14</v>
      </c>
      <c r="C176" s="4">
        <f>[1]ОПФ!F176</f>
        <v>1.7749999999999999</v>
      </c>
      <c r="D176" s="4">
        <f>[1]ОПФ!D176</f>
        <v>0.107</v>
      </c>
      <c r="E176" s="4" t="str">
        <f>[1]ОПФ!G176</f>
        <v>ОСТ ФОНД КМ. БРЕСТОВО</v>
      </c>
      <c r="F176" s="4" t="str">
        <f>[1]ОПФ!K176</f>
        <v>Нива</v>
      </c>
    </row>
    <row r="177" spans="1:6" x14ac:dyDescent="0.35">
      <c r="A177" s="4" t="str">
        <f>[1]ОПФ!A177</f>
        <v>"АГРОТЕХ 72" ООД</v>
      </c>
      <c r="B177" s="4" t="str">
        <f>[1]ОПФ!J177</f>
        <v>233.9</v>
      </c>
      <c r="C177" s="4">
        <f>[1]ОПФ!F177</f>
        <v>3.6269999999999998</v>
      </c>
      <c r="D177" s="4">
        <f>[1]ОПФ!D177</f>
        <v>9.5000000000000001E-2</v>
      </c>
      <c r="E177" s="4" t="str">
        <f>[1]ОПФ!G177</f>
        <v>ОСТ ФОНД КМ. БРЕСТОВО</v>
      </c>
      <c r="F177" s="4" t="str">
        <f>[1]ОПФ!K177</f>
        <v>Нива</v>
      </c>
    </row>
    <row r="178" spans="1:6" x14ac:dyDescent="0.35">
      <c r="A178" s="4" t="str">
        <f>[1]ОПФ!A178</f>
        <v>"АГРОТЕХ 72" ООД</v>
      </c>
      <c r="B178" s="4" t="str">
        <f>[1]ОПФ!J178</f>
        <v>232.5</v>
      </c>
      <c r="C178" s="4">
        <f>[1]ОПФ!F178</f>
        <v>4.3259999999999996</v>
      </c>
      <c r="D178" s="4">
        <f>[1]ОПФ!D178</f>
        <v>1.0999999999999999E-2</v>
      </c>
      <c r="E178" s="4" t="str">
        <f>[1]ОПФ!G178</f>
        <v>ОСТ ФОНД КМ. БРЕСТОВО</v>
      </c>
      <c r="F178" s="4" t="str">
        <f>[1]ОПФ!K178</f>
        <v>Нива</v>
      </c>
    </row>
    <row r="179" spans="1:6" x14ac:dyDescent="0.35">
      <c r="A179" s="4" t="str">
        <f>[1]ОПФ!A179</f>
        <v>ФАРМИНГ БГ ЕООД</v>
      </c>
      <c r="B179" s="4" t="str">
        <f>[1]ОПФ!J179</f>
        <v>114.44</v>
      </c>
      <c r="C179" s="4">
        <f>[1]ОПФ!F179</f>
        <v>2.6379999999999999</v>
      </c>
      <c r="D179" s="4">
        <f>[1]ОПФ!D179</f>
        <v>1.97</v>
      </c>
      <c r="E179" s="4" t="str">
        <f>[1]ОПФ!G179</f>
        <v>ОСТ ФОНД КМ. БРЕСТОВО</v>
      </c>
      <c r="F179" s="4" t="str">
        <f>[1]ОПФ!K179</f>
        <v>Нива</v>
      </c>
    </row>
    <row r="180" spans="1:6" x14ac:dyDescent="0.35">
      <c r="A180" s="4" t="str">
        <f>[1]ОПФ!A180</f>
        <v>ФАРМИНГ БГ ЕООД</v>
      </c>
      <c r="B180" s="4" t="str">
        <f>[1]ОПФ!J180</f>
        <v>187.5</v>
      </c>
      <c r="C180" s="4">
        <f>[1]ОПФ!F180</f>
        <v>0.59799999999999998</v>
      </c>
      <c r="D180" s="4">
        <f>[1]ОПФ!D180</f>
        <v>0.505</v>
      </c>
      <c r="E180" s="4" t="str">
        <f>[1]ОПФ!G180</f>
        <v>ОСТ.ОБЩ.ФОНД / НСРГ /</v>
      </c>
      <c r="F180" s="4" t="str">
        <f>[1]ОПФ!K180</f>
        <v>Нива</v>
      </c>
    </row>
    <row r="181" spans="1:6" x14ac:dyDescent="0.35">
      <c r="A181" s="4" t="str">
        <f>[1]ОПФ!A181</f>
        <v>ФАРМИНГ БГ ЕООД</v>
      </c>
      <c r="B181" s="4" t="str">
        <f>[1]ОПФ!J181</f>
        <v>188.7</v>
      </c>
      <c r="C181" s="4">
        <f>[1]ОПФ!F181</f>
        <v>0.53100000000000003</v>
      </c>
      <c r="D181" s="4">
        <f>[1]ОПФ!D181</f>
        <v>0.23100000000000001</v>
      </c>
      <c r="E181" s="4" t="str">
        <f>[1]ОПФ!G181</f>
        <v>ОСТ.ОБЩ.ФОНД / НСРГ /</v>
      </c>
      <c r="F181" s="4" t="str">
        <f>[1]ОПФ!K181</f>
        <v>Нива</v>
      </c>
    </row>
    <row r="182" spans="1:6" x14ac:dyDescent="0.35">
      <c r="A182" s="4" t="str">
        <f>[1]ОПФ!A182</f>
        <v>ФАРМИНГ БГ ЕООД</v>
      </c>
      <c r="B182" s="4" t="str">
        <f>[1]ОПФ!J182</f>
        <v>189.7</v>
      </c>
      <c r="C182" s="4">
        <f>[1]ОПФ!F182</f>
        <v>0.14299999999999999</v>
      </c>
      <c r="D182" s="4">
        <f>[1]ОПФ!D182</f>
        <v>0.13300000000000001</v>
      </c>
      <c r="E182" s="4" t="str">
        <f>[1]ОПФ!G182</f>
        <v>ОСТ.ОБЩ.ФОНД / НСРГ /</v>
      </c>
      <c r="F182" s="4" t="str">
        <f>[1]ОПФ!K182</f>
        <v>Нива</v>
      </c>
    </row>
    <row r="183" spans="1:6" x14ac:dyDescent="0.35">
      <c r="A183" s="4">
        <f>[1]ОПФ!A183</f>
        <v>0</v>
      </c>
      <c r="B183" s="4">
        <f>[1]ОПФ!J183</f>
        <v>0</v>
      </c>
      <c r="C183" s="4">
        <f>[1]ОПФ!F183</f>
        <v>0</v>
      </c>
      <c r="D183" s="4">
        <f>[1]ОПФ!D183</f>
        <v>0</v>
      </c>
      <c r="E183" s="4">
        <f>[1]ОПФ!G183</f>
        <v>0</v>
      </c>
      <c r="F183" s="4">
        <f>[1]ОПФ!K183</f>
        <v>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708</cp:lastModifiedBy>
  <dcterms:created xsi:type="dcterms:W3CDTF">2018-10-09T10:07:55Z</dcterms:created>
  <dcterms:modified xsi:type="dcterms:W3CDTF">2018-10-09T10:10:28Z</dcterms:modified>
</cp:coreProperties>
</file>